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9001"/>
  <workbookPr defaultThemeVersion="166925"/>
  <mc:AlternateContent xmlns:mc="http://schemas.openxmlformats.org/markup-compatibility/2006">
    <mc:Choice Requires="x15">
      <x15ac:absPath xmlns:x15ac="http://schemas.microsoft.com/office/spreadsheetml/2010/11/ac" url="F:\DOCUMENTOS LICITAÇÕES\LICITAÇÕES\EDITAIS FEVEREIRO 2018\APOIO PJ AL 27-02\HABILITAÇÃO COMPLETA\PLANILHAS E PROPOSTA\"/>
    </mc:Choice>
  </mc:AlternateContent>
  <bookViews>
    <workbookView xWindow="0" yWindow="0" windowWidth="28800" windowHeight="11685" tabRatio="796" firstSheet="3" activeTab="3" xr2:uid="{471BBA3F-B9AA-4406-88A3-F232E052BA0D}"/>
  </bookViews>
  <sheets>
    <sheet name="LOCAIS LIMPEZA" sheetId="1" r:id="rId1"/>
    <sheet name="MAO DE OBRA LIMPEZA" sheetId="2" state="hidden" r:id="rId2"/>
    <sheet name="SERVENTE" sheetId="12" state="hidden" r:id="rId3"/>
    <sheet name="PROPOSTA" sheetId="3" r:id="rId4"/>
    <sheet name="UNIFORMES" sheetId="4" r:id="rId5"/>
    <sheet name="MATERIAL DE LIMPEZA" sheetId="5" state="hidden" r:id="rId6"/>
    <sheet name="EQUIPAMENTOS" sheetId="6" state="hidden" r:id="rId7"/>
    <sheet name="supervisor" sheetId="7" r:id="rId8"/>
    <sheet name="apoio adm nivel xii" sheetId="8" r:id="rId9"/>
    <sheet name="RECEPCIONISTA" sheetId="9" state="hidden" r:id="rId10"/>
    <sheet name="COPEIRA" sheetId="10" state="hidden" r:id="rId11"/>
    <sheet name="LAVADOR DE VEICULOS" sheetId="11" state="hidden" r:id="rId12"/>
  </sheet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 i="4" l="1"/>
  <c r="G20" i="4"/>
  <c r="G18" i="4"/>
  <c r="G15" i="4"/>
  <c r="G22" i="4" l="1"/>
  <c r="G23" i="4" s="1"/>
  <c r="D75" i="7" l="1"/>
  <c r="D75" i="8"/>
  <c r="D76" i="8"/>
  <c r="D76" i="7"/>
  <c r="D19" i="7" l="1"/>
  <c r="B75" i="8" l="1"/>
  <c r="D77" i="7"/>
  <c r="D77" i="8"/>
  <c r="G61" i="2" l="1"/>
  <c r="G60" i="2"/>
  <c r="D79" i="12"/>
  <c r="C89" i="12"/>
  <c r="D77" i="12"/>
  <c r="D67" i="12"/>
  <c r="C64" i="12"/>
  <c r="D63" i="12"/>
  <c r="D62" i="12"/>
  <c r="D61" i="12"/>
  <c r="D64" i="12" s="1"/>
  <c r="D54" i="12"/>
  <c r="C54" i="12"/>
  <c r="D53" i="12"/>
  <c r="D52" i="12"/>
  <c r="D51" i="12"/>
  <c r="D50" i="12"/>
  <c r="D49" i="12"/>
  <c r="D48" i="12"/>
  <c r="C45" i="12"/>
  <c r="D44" i="12"/>
  <c r="D43" i="12"/>
  <c r="D42" i="12"/>
  <c r="D41" i="12"/>
  <c r="D40" i="12"/>
  <c r="D39" i="12"/>
  <c r="D38" i="12"/>
  <c r="D45" i="12" s="1"/>
  <c r="D37" i="12"/>
  <c r="C34" i="12"/>
  <c r="D33" i="12"/>
  <c r="D32" i="12"/>
  <c r="D31" i="12"/>
  <c r="D30" i="12"/>
  <c r="D29" i="12"/>
  <c r="D28" i="12"/>
  <c r="D27" i="12"/>
  <c r="D26" i="12"/>
  <c r="D34" i="12" s="1"/>
  <c r="C89" i="11"/>
  <c r="D77" i="11"/>
  <c r="D82" i="11" s="1"/>
  <c r="D67" i="11"/>
  <c r="C64" i="11"/>
  <c r="D63" i="11"/>
  <c r="D62" i="11"/>
  <c r="D61" i="11"/>
  <c r="C54" i="11"/>
  <c r="D53" i="11"/>
  <c r="D52" i="11"/>
  <c r="D51" i="11"/>
  <c r="D50" i="11"/>
  <c r="D49" i="11"/>
  <c r="D48" i="11"/>
  <c r="C45" i="11"/>
  <c r="D44" i="11"/>
  <c r="D43" i="11"/>
  <c r="D42" i="11"/>
  <c r="D41" i="11"/>
  <c r="D40" i="11"/>
  <c r="D39" i="11"/>
  <c r="D38" i="11"/>
  <c r="D45" i="11" s="1"/>
  <c r="D37" i="11"/>
  <c r="C34" i="11"/>
  <c r="D33" i="11"/>
  <c r="D32" i="11"/>
  <c r="D31" i="11"/>
  <c r="D30" i="11"/>
  <c r="D29" i="11"/>
  <c r="D28" i="11"/>
  <c r="D27" i="11"/>
  <c r="D26" i="11"/>
  <c r="C89" i="10"/>
  <c r="D77" i="10"/>
  <c r="D82" i="10" s="1"/>
  <c r="D67" i="10"/>
  <c r="C64" i="10"/>
  <c r="D63" i="10"/>
  <c r="D62" i="10"/>
  <c r="D61" i="10"/>
  <c r="C54" i="10"/>
  <c r="D53" i="10"/>
  <c r="D52" i="10"/>
  <c r="D51" i="10"/>
  <c r="D50" i="10"/>
  <c r="D49" i="10"/>
  <c r="D48" i="10"/>
  <c r="C45" i="10"/>
  <c r="D44" i="10"/>
  <c r="D43" i="10"/>
  <c r="D42" i="10"/>
  <c r="D41" i="10"/>
  <c r="D40" i="10"/>
  <c r="D39" i="10"/>
  <c r="D38" i="10"/>
  <c r="D45" i="10" s="1"/>
  <c r="D37" i="10"/>
  <c r="C34" i="10"/>
  <c r="D33" i="10"/>
  <c r="D32" i="10"/>
  <c r="D31" i="10"/>
  <c r="D30" i="10"/>
  <c r="D29" i="10"/>
  <c r="D28" i="10"/>
  <c r="D27" i="10"/>
  <c r="D26" i="10"/>
  <c r="C89" i="9"/>
  <c r="D77" i="9"/>
  <c r="D82" i="9" s="1"/>
  <c r="D67" i="9"/>
  <c r="C64" i="9"/>
  <c r="D63" i="9"/>
  <c r="D62" i="9"/>
  <c r="D61" i="9"/>
  <c r="C54" i="9"/>
  <c r="D53" i="9"/>
  <c r="D52" i="9"/>
  <c r="D51" i="9"/>
  <c r="D50" i="9"/>
  <c r="D49" i="9"/>
  <c r="D48" i="9"/>
  <c r="C45" i="9"/>
  <c r="D44" i="9"/>
  <c r="D43" i="9"/>
  <c r="D42" i="9"/>
  <c r="D41" i="9"/>
  <c r="D40" i="9"/>
  <c r="D39" i="9"/>
  <c r="D38" i="9"/>
  <c r="D37" i="9"/>
  <c r="D45" i="9" s="1"/>
  <c r="C34" i="9"/>
  <c r="D33" i="9"/>
  <c r="D32" i="9"/>
  <c r="D31" i="9"/>
  <c r="D30" i="9"/>
  <c r="D29" i="9"/>
  <c r="D28" i="9"/>
  <c r="D27" i="9"/>
  <c r="D26" i="9"/>
  <c r="D82" i="12" l="1"/>
  <c r="C57" i="12"/>
  <c r="D34" i="11"/>
  <c r="D54" i="11"/>
  <c r="D64" i="11"/>
  <c r="C57" i="11"/>
  <c r="D54" i="10"/>
  <c r="D64" i="10"/>
  <c r="D34" i="10"/>
  <c r="C57" i="10"/>
  <c r="D64" i="9"/>
  <c r="D34" i="9"/>
  <c r="D54" i="9"/>
  <c r="C57" i="9"/>
  <c r="J67" i="5"/>
  <c r="J66" i="5"/>
  <c r="J65" i="5"/>
  <c r="J64" i="5"/>
  <c r="J62" i="5"/>
  <c r="J60" i="5"/>
  <c r="J61" i="5"/>
  <c r="J59" i="5"/>
  <c r="J57" i="5"/>
  <c r="J55" i="5"/>
  <c r="J50" i="5"/>
  <c r="J49" i="5"/>
  <c r="J48" i="5"/>
  <c r="J46" i="5"/>
  <c r="J45" i="5"/>
  <c r="J44" i="5"/>
  <c r="J40" i="5"/>
  <c r="J42" i="5"/>
  <c r="J38" i="5"/>
  <c r="J34" i="5"/>
  <c r="J35" i="5"/>
  <c r="J36" i="5"/>
  <c r="J37" i="5"/>
  <c r="J33" i="5"/>
  <c r="J32" i="5"/>
  <c r="J30" i="5"/>
  <c r="J28" i="5"/>
  <c r="J29" i="5"/>
  <c r="J27" i="5"/>
  <c r="J25" i="5"/>
  <c r="J24" i="5"/>
  <c r="J22" i="5"/>
  <c r="J20" i="5"/>
  <c r="J17" i="5"/>
  <c r="J14" i="5"/>
  <c r="J12" i="5"/>
  <c r="J11" i="5"/>
  <c r="J54" i="5"/>
  <c r="J53" i="5"/>
  <c r="H53" i="5"/>
  <c r="J52" i="5"/>
  <c r="H52" i="5"/>
  <c r="H54" i="5"/>
  <c r="J7" i="5"/>
  <c r="J9" i="5"/>
  <c r="J5" i="5"/>
  <c r="H65" i="5"/>
  <c r="H64" i="5"/>
  <c r="H62" i="5"/>
  <c r="H61" i="5"/>
  <c r="H60" i="5"/>
  <c r="H59" i="5"/>
  <c r="H57" i="5"/>
  <c r="H55" i="5"/>
  <c r="H50" i="5"/>
  <c r="H49" i="5"/>
  <c r="H48" i="5"/>
  <c r="H46" i="5"/>
  <c r="H45" i="5"/>
  <c r="H44" i="5"/>
  <c r="H42" i="5"/>
  <c r="H40" i="5"/>
  <c r="H38" i="5"/>
  <c r="H37" i="5"/>
  <c r="H36" i="5"/>
  <c r="H35" i="5"/>
  <c r="H34" i="5"/>
  <c r="H33" i="5"/>
  <c r="H32" i="5"/>
  <c r="H30" i="5"/>
  <c r="H29" i="5"/>
  <c r="H28" i="5"/>
  <c r="H27" i="5"/>
  <c r="H25" i="5"/>
  <c r="H24" i="5"/>
  <c r="H22" i="5"/>
  <c r="H20" i="5"/>
  <c r="H17" i="5"/>
  <c r="H14" i="5"/>
  <c r="H12" i="5"/>
  <c r="H11" i="5"/>
  <c r="H9" i="5"/>
  <c r="H7" i="5"/>
  <c r="H5" i="5"/>
  <c r="D82" i="7"/>
  <c r="D82" i="8"/>
  <c r="C89" i="8"/>
  <c r="D67" i="8"/>
  <c r="C64" i="8"/>
  <c r="D63" i="8"/>
  <c r="D62" i="8"/>
  <c r="D61" i="8"/>
  <c r="C54" i="8"/>
  <c r="D53" i="8"/>
  <c r="D52" i="8"/>
  <c r="D51" i="8"/>
  <c r="D50" i="8"/>
  <c r="D49" i="8"/>
  <c r="D48" i="8"/>
  <c r="C45" i="8"/>
  <c r="D44" i="8"/>
  <c r="D43" i="8"/>
  <c r="D42" i="8"/>
  <c r="D41" i="8"/>
  <c r="D40" i="8"/>
  <c r="D39" i="8"/>
  <c r="D38" i="8"/>
  <c r="D37" i="8"/>
  <c r="C34" i="8"/>
  <c r="D33" i="8"/>
  <c r="D32" i="8"/>
  <c r="D31" i="8"/>
  <c r="D30" i="8"/>
  <c r="D29" i="8"/>
  <c r="D28" i="8"/>
  <c r="D27" i="8"/>
  <c r="D26" i="8"/>
  <c r="C89" i="7"/>
  <c r="D67" i="7"/>
  <c r="D62" i="7"/>
  <c r="D63" i="7"/>
  <c r="D61" i="7"/>
  <c r="C64" i="7"/>
  <c r="D50" i="7"/>
  <c r="D51" i="7"/>
  <c r="D52" i="7"/>
  <c r="D53" i="7"/>
  <c r="D49" i="7"/>
  <c r="D48" i="7"/>
  <c r="C54" i="7"/>
  <c r="D38" i="7"/>
  <c r="D39" i="7"/>
  <c r="D40" i="7"/>
  <c r="D41" i="7"/>
  <c r="D42" i="7"/>
  <c r="D43" i="7"/>
  <c r="D44" i="7"/>
  <c r="D37" i="7"/>
  <c r="C45" i="7"/>
  <c r="C34" i="7"/>
  <c r="D27" i="7"/>
  <c r="D28" i="7"/>
  <c r="D29" i="7"/>
  <c r="D30" i="7"/>
  <c r="D31" i="7"/>
  <c r="D32" i="7"/>
  <c r="D33" i="7"/>
  <c r="D26" i="7"/>
  <c r="F27" i="2"/>
  <c r="C57" i="7" l="1"/>
  <c r="D57" i="7" s="1"/>
  <c r="D58" i="7" s="1"/>
  <c r="C57" i="8"/>
  <c r="D57" i="8" s="1"/>
  <c r="D58" i="8" s="1"/>
  <c r="C58" i="7"/>
  <c r="C70" i="7"/>
  <c r="D64" i="7"/>
  <c r="D54" i="7"/>
  <c r="D34" i="7"/>
  <c r="D45" i="7"/>
  <c r="D54" i="8"/>
  <c r="D64" i="8"/>
  <c r="C58" i="12"/>
  <c r="C70" i="12" s="1"/>
  <c r="D57" i="12"/>
  <c r="D58" i="12" s="1"/>
  <c r="D70" i="12" s="1"/>
  <c r="D71" i="12" s="1"/>
  <c r="D83" i="12" s="1"/>
  <c r="C58" i="11"/>
  <c r="C70" i="11" s="1"/>
  <c r="D57" i="11"/>
  <c r="D58" i="11" s="1"/>
  <c r="D70" i="11" s="1"/>
  <c r="D71" i="11" s="1"/>
  <c r="D83" i="11" s="1"/>
  <c r="C58" i="10"/>
  <c r="C70" i="10" s="1"/>
  <c r="D57" i="10"/>
  <c r="D58" i="10" s="1"/>
  <c r="D70" i="10" s="1"/>
  <c r="D71" i="10" s="1"/>
  <c r="D83" i="10" s="1"/>
  <c r="C58" i="9"/>
  <c r="C70" i="9" s="1"/>
  <c r="D57" i="9"/>
  <c r="D58" i="9" s="1"/>
  <c r="D70" i="9" s="1"/>
  <c r="D71" i="9" s="1"/>
  <c r="D83" i="9" s="1"/>
  <c r="C58" i="8"/>
  <c r="C70" i="8" s="1"/>
  <c r="D45" i="8"/>
  <c r="D34" i="8"/>
  <c r="D70" i="7" l="1"/>
  <c r="D71" i="7" s="1"/>
  <c r="D83" i="7" s="1"/>
  <c r="D87" i="7" s="1"/>
  <c r="D88" i="7" s="1"/>
  <c r="D70" i="8"/>
  <c r="D71" i="8" s="1"/>
  <c r="D83" i="8" s="1"/>
  <c r="D87" i="8" s="1"/>
  <c r="D88" i="8" s="1"/>
  <c r="D89" i="8" s="1"/>
  <c r="D90" i="8" s="1"/>
  <c r="D97" i="8" s="1"/>
  <c r="D87" i="12"/>
  <c r="D87" i="11"/>
  <c r="D88" i="11" s="1"/>
  <c r="D87" i="10"/>
  <c r="D88" i="10"/>
  <c r="D87" i="9"/>
  <c r="D89" i="7" l="1"/>
  <c r="D90" i="7" s="1"/>
  <c r="D96" i="7" s="1"/>
  <c r="D96" i="8"/>
  <c r="D95" i="8"/>
  <c r="D88" i="12"/>
  <c r="D89" i="12" s="1"/>
  <c r="D90" i="12" s="1"/>
  <c r="D89" i="11"/>
  <c r="D90" i="11" s="1"/>
  <c r="D89" i="10"/>
  <c r="D90" i="10" s="1"/>
  <c r="D88" i="9"/>
  <c r="D89" i="9" s="1"/>
  <c r="D90" i="9" s="1"/>
  <c r="D97" i="7" l="1"/>
  <c r="D95" i="7"/>
  <c r="D98" i="8"/>
  <c r="D100" i="8" s="1"/>
  <c r="C28" i="3" s="1"/>
  <c r="D28" i="3" s="1"/>
  <c r="E28" i="3" s="1"/>
  <c r="D96" i="12"/>
  <c r="D97" i="12"/>
  <c r="D95" i="12"/>
  <c r="D98" i="12" s="1"/>
  <c r="D100" i="12" s="1"/>
  <c r="D96" i="11"/>
  <c r="D97" i="11"/>
  <c r="D95" i="11"/>
  <c r="D98" i="11" s="1"/>
  <c r="D100" i="11" s="1"/>
  <c r="D96" i="10"/>
  <c r="D95" i="10"/>
  <c r="D97" i="10"/>
  <c r="D96" i="9"/>
  <c r="D95" i="9"/>
  <c r="D97" i="9"/>
  <c r="D98" i="7" l="1"/>
  <c r="D100" i="7" s="1"/>
  <c r="D101" i="8"/>
  <c r="D101" i="12"/>
  <c r="G59" i="2"/>
  <c r="D101" i="11"/>
  <c r="D98" i="10"/>
  <c r="D100" i="10" s="1"/>
  <c r="D101" i="10" s="1"/>
  <c r="D98" i="9"/>
  <c r="D100" i="9" s="1"/>
  <c r="D101" i="9" s="1"/>
  <c r="D101" i="7" l="1"/>
  <c r="G62" i="2" s="1"/>
  <c r="G63" i="2" s="1"/>
  <c r="C29" i="3"/>
  <c r="D29" i="3" s="1"/>
  <c r="E29" i="3" s="1"/>
  <c r="E30" i="3" s="1"/>
</calcChain>
</file>

<file path=xl/sharedStrings.xml><?xml version="1.0" encoding="utf-8"?>
<sst xmlns="http://schemas.openxmlformats.org/spreadsheetml/2006/main" count="992" uniqueCount="292">
  <si>
    <t>LOCAL</t>
  </si>
  <si>
    <t>TIPO</t>
  </si>
  <si>
    <t>AREA (m2)</t>
  </si>
  <si>
    <t>FREQUENCIA</t>
  </si>
  <si>
    <t>CARGA HORARIA</t>
  </si>
  <si>
    <t>Sede - Maceió</t>
  </si>
  <si>
    <t>Área interna</t>
  </si>
  <si>
    <t>Diária</t>
  </si>
  <si>
    <t>44 horas p/semana</t>
  </si>
  <si>
    <t>Área externa</t>
  </si>
  <si>
    <t>44 horas</t>
  </si>
  <si>
    <t>p/semana</t>
  </si>
  <si>
    <t>Áreas de</t>
  </si>
  <si>
    <t>esquadrias face interna/externa</t>
  </si>
  <si>
    <t>Quinzenal</t>
  </si>
  <si>
    <t>União dos Palmares</t>
  </si>
  <si>
    <t>Arapiraca</t>
  </si>
  <si>
    <t>Santana do Ipanema</t>
  </si>
  <si>
    <t>Áreas de esquadrias face interna/externa</t>
  </si>
  <si>
    <t>Local</t>
  </si>
  <si>
    <t>Áreas</t>
  </si>
  <si>
    <t>Tipos de áreas</t>
  </si>
  <si>
    <t>Metragem</t>
  </si>
  <si>
    <t>da Área (m2)</t>
  </si>
  <si>
    <t>Produtiv. Adotada</t>
  </si>
  <si>
    <t>Nº de postos</t>
  </si>
  <si>
    <t>(serventes) estimados</t>
  </si>
  <si>
    <t>Sede (Maceió)</t>
  </si>
  <si>
    <t>Área Física Interna</t>
  </si>
  <si>
    <t>Pisos frios</t>
  </si>
  <si>
    <t>1.200 m²</t>
  </si>
  <si>
    <t>Áreas com espaços livres (saguão)</t>
  </si>
  <si>
    <t>1.500 m²</t>
  </si>
  <si>
    <t>Almoxarifados e galpões</t>
  </si>
  <si>
    <t>2.000 m²</t>
  </si>
  <si>
    <t>Área Física Externa</t>
  </si>
  <si>
    <t>Pisos pavimentados adjacentes/contíguos às edificações –</t>
  </si>
  <si>
    <t>2.300 m²</t>
  </si>
  <si>
    <t>Varrição de passeios e arruamentos</t>
  </si>
  <si>
    <t>7.500 m²</t>
  </si>
  <si>
    <t>Pátios e áreas verdes com média freqüência</t>
  </si>
  <si>
    <t>Esquadria Face Interna/Externa (Vidros) (*) – em 2x/Mês</t>
  </si>
  <si>
    <t>220m²/16</t>
  </si>
  <si>
    <t>horas</t>
  </si>
  <si>
    <t>Total de serventes</t>
  </si>
  <si>
    <t>Obs.: Não serão aceitas propostas com menos de 18 (dezoito) serventes para a área total do prédio e será adotada a relação de um encarregado para cada 18 (dezoito) serventes.</t>
  </si>
  <si>
    <t>Produtiv. adotada</t>
  </si>
  <si>
    <t>Área</t>
  </si>
  <si>
    <t>Física Interna</t>
  </si>
  <si>
    <t>Pisos frios -</t>
  </si>
  <si>
    <t>Áreas com espaços livres (saguão) –</t>
  </si>
  <si>
    <t>Pisos pavimentados</t>
  </si>
  <si>
    <t>adjacentes/contíguos às edificações –</t>
  </si>
  <si>
    <t>Metragem da Área (m2)</t>
  </si>
  <si>
    <t>Nº de postos (serventes) estimados</t>
  </si>
  <si>
    <t>Só serão aceitas propostas com, no mínimo, 02 (dois) serventes para a área total do prédio e não terá encarregado para este prédio.</t>
  </si>
  <si>
    <t>Metrage m da Área (m2)</t>
  </si>
  <si>
    <t>adjacentes/contíguo s às edificações –</t>
  </si>
  <si>
    <t>Pátios e áreas verdes com média frequência</t>
  </si>
  <si>
    <t>Obs.: Só serão aceitas propostas com, no mínimo, 01 (um) servente para a área total do prédio e não terá encarregado para este prédio.</t>
  </si>
  <si>
    <t>12 - QUADRO ESTIMATIVO DE SERVENTES COM BASE NA PRODUTIVIDADE</t>
  </si>
  <si>
    <t>Só serão aceitas propostas com, no mínimo, 04 (quatro) serventes para a área total do prédio e não terá encarregado para este prédio.</t>
  </si>
  <si>
    <t>DEMAIS POSTOS</t>
  </si>
  <si>
    <t>POSTO</t>
  </si>
  <si>
    <t>Maceió</t>
  </si>
  <si>
    <t>-</t>
  </si>
  <si>
    <t>Item</t>
  </si>
  <si>
    <t>Descrição</t>
  </si>
  <si>
    <t>Un.</t>
  </si>
  <si>
    <t>Par</t>
  </si>
  <si>
    <t>Meias em algodão, tipo soquete.</t>
  </si>
  <si>
    <t>Calça comprida, esporte fino, com a composição de, no mínimo, 50% (cinquenta por cento) de algodão (na cor a definir com a fiscalização do contrato);</t>
  </si>
  <si>
    <t>Calçado fechado, preto em couro, solado baixo</t>
  </si>
  <si>
    <t>ITEM</t>
  </si>
  <si>
    <t>UN.</t>
  </si>
  <si>
    <t>DESCRIÇÃO DO MATERIAL</t>
  </si>
  <si>
    <t>QUANTIDADE A SER ENTREGUE</t>
  </si>
  <si>
    <t>Santana do  Ipanema</t>
  </si>
  <si>
    <t>Litro</t>
  </si>
  <si>
    <t>Água sanitária, composição: hipoclorito de sódio, teor de cloro ativo: 2% a 2,5% p/p, (embalagem plástica com 1 litro).</t>
  </si>
  <si>
    <t>Álcool líquido – concentração hidroalcoólica - 70%, em embalagem de um litro.</t>
  </si>
  <si>
    <t>Álcool em Gel, a 70% para as mãos, ph fisiológico, limpa e higieniza as mãos, embalagem de 500ml com válvula Pump.</t>
  </si>
  <si>
    <t>Balde de plástico para água, com alça de metal e capacidade para 05 litros.</t>
  </si>
  <si>
    <t>Desinfetante hospitalar concentrado, embalagem: bombona plástica de 5 litros, nas fragrâncias: Lavanda ou eucalipto.</t>
  </si>
  <si>
    <t>Botijão</t>
  </si>
  <si>
    <t>Detergente concentrado para limpeza geral (sabão geléia), Embalagem tipo bombona plástica com 5 litros do produto. Aroma de Pinho ou jasmim. Produto bactericida e anti-germes.</t>
  </si>
  <si>
    <t>Detergente líquido para limpeza e desinfecção de utensílios de cozinha, biodegradável, neutro, em frasco de 500ml, tampa com bico dosador.</t>
  </si>
  <si>
    <t>Frasco</t>
  </si>
  <si>
    <t>Desodorizador de ambientes em aerosol (frasco com 300ml). Odor Talco, jasmim ou lavanda.</t>
  </si>
  <si>
    <t>Esponja de nylon dupla face, sendo um lado áspero, medindo 100x70x20mm.</t>
  </si>
  <si>
    <t>Escova de nylon multiuso – material plástico resistente com alça para garantir melhor firmeza durante o uso.</t>
  </si>
  <si>
    <t>Escova sanitária com cerdas de nylon – cabo longo material plástico resistente.</t>
  </si>
  <si>
    <t>Esponja de aço, embalagem com 08 unidades.</t>
  </si>
  <si>
    <t>Flanela em tecido 100% algodão, na cor branca, medindo 35x38 cm.</t>
  </si>
  <si>
    <t>Líquido para limpeza de vidros, removedor de manchas de vidros, não inflamável, em embalagem de 500 ml.</t>
  </si>
  <si>
    <t>Rolo</t>
  </si>
  <si>
    <t>Papel toalha em rolo de alta absorção, branco, folha simples, gofrado.</t>
  </si>
  <si>
    <t>Pano de chão duplo, 100% algodão, medindo aproximadamente 60 x 40 cm.</t>
  </si>
  <si>
    <t>Pá para lixo – material plástico resistente, tipo uso doméstico com cabo longo de madeira plastificado.</t>
  </si>
  <si>
    <t>Pastilha sanitária, para encaixe na borda do vaso sanitário – nas fragrâncias lavanda ou floral.</t>
  </si>
  <si>
    <t>Pasta para limpeza em geral, pote com 250g, indicada para limpeza pesada em geral.</t>
  </si>
  <si>
    <t>Polidor de aço inoxidável, embalagem de 200ml.</t>
  </si>
  <si>
    <t>Polidor de alumínio, embalagem plástica de 500ml.</t>
  </si>
  <si>
    <t>Rodo plástico com 02 (duas) lâminas de borracha e cabo de madeira plastificado, medindo aproximadamente 40 cm.</t>
  </si>
  <si>
    <t>Sabão em pó, embalagem de 1kg.</t>
  </si>
  <si>
    <t>Sabão em pedra para limpeza em geral (200g).</t>
  </si>
  <si>
    <t>Saco para lixo em plástico resistente, cor preta, capacidade 40 litros. Pacote com 100 unidades. Validade indeterminada.</t>
  </si>
  <si>
    <t>Vaselina líquida em embalagem de um litro.</t>
  </si>
  <si>
    <t>Vassoura de pêlo, cerdas de nylon, uso doméstico, plumada medindo, aproximadamente 40cm, com cabo de madeira plastificado.</t>
  </si>
  <si>
    <t>Vassoura com cerdas de piaçava, tipo leque, com revestimento em metal e cabo de madeira.</t>
  </si>
  <si>
    <t>Vassourão de pelo natural de 60 cm, com cabo de madeira plastificado.</t>
  </si>
  <si>
    <t>Lustra Móveis embalagem de 500ml com pulverizador</t>
  </si>
  <si>
    <t>Desentupidor de Ralos e Vasos Sanitários</t>
  </si>
  <si>
    <t>Vassoura de pêlo, cerdas de nylon, uso doméstico, medindo, aproximadamente 30cm, com cabo de  madeira plastificado.</t>
  </si>
  <si>
    <t>Multinseticida – Aerosol multiuso – multi insetos - embalagem 300 ml.</t>
  </si>
  <si>
    <t>Relógio de ponto digital</t>
  </si>
  <si>
    <t>Conj.</t>
  </si>
  <si>
    <t>Conjunto combinado de balde para mop</t>
  </si>
  <si>
    <t>+ espremedor</t>
  </si>
  <si>
    <t>Mop água completo (inclusive refis)</t>
  </si>
  <si>
    <t>Mop pó 60cm completo (inclusive refis)</t>
  </si>
  <si>
    <t>Kit limpa vidro completo (cabo telescópico de aluminio – 06 refil – 01 puxa água)</t>
  </si>
  <si>
    <t>Aspiradores de pó modelo profissional</t>
  </si>
  <si>
    <t>Metro</t>
  </si>
  <si>
    <t>Mangueira para água ½” com esguicho</t>
  </si>
  <si>
    <t>Escada com 6 degraus, material aluminio.</t>
  </si>
  <si>
    <t>Carrinho multfuncional com bolsa de vinil.</t>
  </si>
  <si>
    <t>Extensão elétrica em cabo pp – 3 x 2,5mm.</t>
  </si>
  <si>
    <t>Bomba Lava-jato 220 V Monofásica</t>
  </si>
  <si>
    <t>Nº DO PROCESO:</t>
  </si>
  <si>
    <t>LICITAÇÃO Nº:</t>
  </si>
  <si>
    <t>HORÁRIO:</t>
  </si>
  <si>
    <t>A</t>
  </si>
  <si>
    <t>Data de apresentação da proposta (dia/mês/ano)</t>
  </si>
  <si>
    <t>B</t>
  </si>
  <si>
    <t>Município/UF:</t>
  </si>
  <si>
    <t>C</t>
  </si>
  <si>
    <t>Ano Acordo, Convenção ou Sentença Normativa em Dissídio / Base para produção de preços Pregão 03/2018</t>
  </si>
  <si>
    <t>D</t>
  </si>
  <si>
    <t>Nº de meses de execursão contratual</t>
  </si>
  <si>
    <t>12 Meses</t>
  </si>
  <si>
    <t>IDENTIFICAÇÃO DOS SERVIÇOS</t>
  </si>
  <si>
    <t>Unidade de Medida</t>
  </si>
  <si>
    <t>Posto</t>
  </si>
  <si>
    <t>Quantidade Total à Contratar (em função da unidade de medida)</t>
  </si>
  <si>
    <t>I - REMUNERAÇÃO</t>
  </si>
  <si>
    <t>Tipo de serviço (mesmo serviço com características distintas)</t>
  </si>
  <si>
    <t>Encarregado</t>
  </si>
  <si>
    <t>Salário Normativo da Categoria Profissional</t>
  </si>
  <si>
    <t>Categoria profissional (vinculada à execução contratual)</t>
  </si>
  <si>
    <t>Asseio e Conservação</t>
  </si>
  <si>
    <t>Data base da categoria (dia/mês/ano)</t>
  </si>
  <si>
    <t>01 de Janeiro de 2017</t>
  </si>
  <si>
    <t>Regime Tributário</t>
  </si>
  <si>
    <t>II - ENCARGOS SOCIAIS INCIDENTES SOBRE A REMUNERAÇÃO</t>
  </si>
  <si>
    <t>GRUPO A - ENCARGOS</t>
  </si>
  <si>
    <t>SEGURIDADE SOCIAL</t>
  </si>
  <si>
    <t>FGTS</t>
  </si>
  <si>
    <t>SESI/SESC</t>
  </si>
  <si>
    <t>SENAI/SENAC</t>
  </si>
  <si>
    <t>INCRA</t>
  </si>
  <si>
    <t>SEBRAE</t>
  </si>
  <si>
    <t>SALÁRIO EDUCAÇÃO</t>
  </si>
  <si>
    <t>RISCOS AMBIENTAIS DO TRABALHO - RAT X FAP</t>
  </si>
  <si>
    <t>TOTAL GRUPO A - ENCARGOS</t>
  </si>
  <si>
    <t>GRUPO B - ENCARGOS</t>
  </si>
  <si>
    <t>13º Salário</t>
  </si>
  <si>
    <t>Férias (sem o abono de 1/3)</t>
  </si>
  <si>
    <t>Aviso Prévio Trabalhado</t>
  </si>
  <si>
    <t>Auxílio Doença</t>
  </si>
  <si>
    <t>Acidente de Trabalho</t>
  </si>
  <si>
    <t>Faltas Legais</t>
  </si>
  <si>
    <t>Férias sobre Licença Maternidade</t>
  </si>
  <si>
    <t>Licença Paternidade</t>
  </si>
  <si>
    <t>TOTAL GRUPO B</t>
  </si>
  <si>
    <t>GRUPO C</t>
  </si>
  <si>
    <t>Aviso Prévio Indenizado</t>
  </si>
  <si>
    <t>Indenização Adicional</t>
  </si>
  <si>
    <t>Indenização (rescisão sem justa causa – multa de 40% do FGTS)</t>
  </si>
  <si>
    <t>Indenização (rescisão sem justa causa – contribuição de 10% do FGTS)</t>
  </si>
  <si>
    <t>Abono de Férias - 1/3 constitucional</t>
  </si>
  <si>
    <t>Abono de Férias - 1/3 constitucional sobre licença maternidade</t>
  </si>
  <si>
    <t>TOTAL GRUPO C</t>
  </si>
  <si>
    <t>GRUPO D</t>
  </si>
  <si>
    <t>Incidência dos encargos do grupo A sobre o grupo B</t>
  </si>
  <si>
    <t>TOTAL GRUPO D</t>
  </si>
  <si>
    <t>GRUPO E</t>
  </si>
  <si>
    <t>Incidência do FGTS sobre o aviso prévio indenizado</t>
  </si>
  <si>
    <t>Incidência do FGTS sobre o período médio de afastamento superior a 15 dias motivado por acidente do trabalho</t>
  </si>
  <si>
    <t>Incidência de FGTS sobre férias 1/3 constitucional</t>
  </si>
  <si>
    <t>TOTAL GRUPO E</t>
  </si>
  <si>
    <t>GRUPO F</t>
  </si>
  <si>
    <t>Incidência dos encargos do Grupo A sobre os valores constantes da base de cálculo referente ao salário maternidade</t>
  </si>
  <si>
    <t>TOTAL GRUPO F</t>
  </si>
  <si>
    <t>TOTAL ENCARGOS SOCIAIS (R$)</t>
  </si>
  <si>
    <t>VALOR DA REMUNERAÇÃO + ENCARGOS SOCIAIS</t>
  </si>
  <si>
    <t>III - INSUMOS</t>
  </si>
  <si>
    <t>Uniforme</t>
  </si>
  <si>
    <t>%</t>
  </si>
  <si>
    <t>Auxílio Alimentação</t>
  </si>
  <si>
    <t>Vale Transporte</t>
  </si>
  <si>
    <t>Desconto Legal sobre transporte (máximo de 6% do salário-base)</t>
  </si>
  <si>
    <t>Equipamentos</t>
  </si>
  <si>
    <t>Manutenção e depreciação de equipamentos</t>
  </si>
  <si>
    <t>Auxílio funeral</t>
  </si>
  <si>
    <t>Assistência médica</t>
  </si>
  <si>
    <t>TOTAL INSUMOS (R$)</t>
  </si>
  <si>
    <t>VALOR DA REMUNERAÇÃO + ENCARGOS SOCIAIS + INSUMOS</t>
  </si>
  <si>
    <t>IV - LDI E TRIBUTAÇÃO</t>
  </si>
  <si>
    <t>LUCRO E DESPESAS INDIRETAS</t>
  </si>
  <si>
    <t>Despesas Administrativas/operacionais</t>
  </si>
  <si>
    <t>Lucro</t>
  </si>
  <si>
    <t>TOTAL LUCRO E DESPESAS INDIRETAS</t>
  </si>
  <si>
    <t>+LUCRO E DESPESAS INDIRETAS</t>
  </si>
  <si>
    <t>TRIBUTAÇÃO SOBRE FATURAMENTO</t>
  </si>
  <si>
    <t>ISS</t>
  </si>
  <si>
    <t>COFINS</t>
  </si>
  <si>
    <t>PIS</t>
  </si>
  <si>
    <t>PREÇO MENSAL POR 1 EMPREGADO</t>
  </si>
  <si>
    <t>PREÇO ANUAL POR POSTO</t>
  </si>
  <si>
    <t>AUX. ADMINISTRATIVO</t>
  </si>
  <si>
    <t>Desifentante em botijão de 5 litros (embalagem   de   material   resistente e transparente),   nas   fragrâncias:  Talco, lavanda ou eucalipto. Produto bactericida e anti-germes.</t>
  </si>
  <si>
    <t>Luva de borracha antiderrapante e anti- germes para limpeza em geral. Nos tamanhos: P, M e G.</t>
  </si>
  <si>
    <t>PAR</t>
  </si>
  <si>
    <t>Multiuso, limpador instantâneo, bactericida, em embalagem de 500ml.</t>
  </si>
  <si>
    <t>Papel higiênico em rolo, folha dupla; (neutro branco de alta alvura), picotado, matéria prima 100% fibras naturais, de alta qualidade, (fardo com 64 rolos de  30 metros).</t>
  </si>
  <si>
    <t>Papel toalha interfolhado, branco, três dobras, medindo 23x23 cm (fardo com 1000).</t>
  </si>
  <si>
    <t>UNI.</t>
  </si>
  <si>
    <t>FARDO</t>
  </si>
  <si>
    <t>uni.</t>
  </si>
  <si>
    <t>Papel Higiênico Rolão 8x300 metros Big Roll Plus 100% Celulose caixa contêm 8 rolos de 300 metros</t>
  </si>
  <si>
    <t>VALOR TOTAL UNITÁRIO</t>
  </si>
  <si>
    <t>QTDE MENSAL</t>
  </si>
  <si>
    <t>VALOR TOTAL MENSAL</t>
  </si>
  <si>
    <t>SACO DE LIXO PRETO 100L</t>
  </si>
  <si>
    <t>SABONETE LIQUIDO C/5L</t>
  </si>
  <si>
    <t>COPEIRA</t>
  </si>
  <si>
    <t>LAVADOR DE VEICULOS</t>
  </si>
  <si>
    <t>MACEIÓ/AL</t>
  </si>
  <si>
    <t>APOIO ADMINISTRATIVO NIVEL XII</t>
  </si>
  <si>
    <t>Assistente
Administrativo</t>
  </si>
  <si>
    <t>Supervisor</t>
  </si>
  <si>
    <t>VALOR UNITARIO</t>
  </si>
  <si>
    <t>VALOR GLOBAL</t>
  </si>
  <si>
    <t>TOTAL GLOBAL ANUAL</t>
  </si>
  <si>
    <t>Auxílio Alimentação PROPORCIONAL A HORAS TRABALHADAS - 20 % DESC.</t>
  </si>
  <si>
    <t>2017/8382</t>
  </si>
  <si>
    <t>059-A/2017</t>
  </si>
  <si>
    <t>VALOR UNITÁRIO</t>
  </si>
  <si>
    <t>VALOR TOTAL</t>
  </si>
  <si>
    <t>Quant. Ano</t>
  </si>
  <si>
    <t>VALOR TOTAL ANUAL</t>
  </si>
  <si>
    <t>SUPERV./APOIO ADM NIVEL II</t>
  </si>
  <si>
    <t>Camiseta gola polo E CAMISETE, 100% (cem por cento) algodão, manga curta, com um bolso superior esquerdo, sem logotipo da empresa; (na cor a definir com a fiscalização do contrato); (HOMENS)</t>
  </si>
  <si>
    <r>
      <t xml:space="preserve">- </t>
    </r>
    <r>
      <rPr>
        <b/>
        <sz val="10"/>
        <rFont val="Arial-BoldMT"/>
      </rPr>
      <t xml:space="preserve">Validade da Proposta de Preços: </t>
    </r>
    <r>
      <rPr>
        <sz val="10"/>
        <rFont val="ArialMT"/>
        <family val="2"/>
      </rPr>
      <t>60 (sessenta) dias, a contar da data de apresentação.</t>
    </r>
  </si>
  <si>
    <r>
      <t xml:space="preserve">- Prazo de Execução dos Serviços: </t>
    </r>
    <r>
      <rPr>
        <sz val="11"/>
        <rFont val="ArialMT"/>
        <family val="2"/>
      </rPr>
      <t>12 (doze) meses, prorrogáveis.</t>
    </r>
  </si>
  <si>
    <r>
      <t xml:space="preserve"> </t>
    </r>
    <r>
      <rPr>
        <b/>
        <sz val="11"/>
        <rFont val="Arial-BoldMT"/>
      </rPr>
      <t>Dados para pagamento:</t>
    </r>
  </si>
  <si>
    <t>BANCO : CAIXA ECONOMICA FEDERAL</t>
  </si>
  <si>
    <t>Agência N.º 3492</t>
  </si>
  <si>
    <r>
      <t xml:space="preserve">C/C N.º </t>
    </r>
    <r>
      <rPr>
        <sz val="9"/>
        <color indexed="8"/>
        <rFont val="Arial"/>
        <family val="2"/>
      </rPr>
      <t>28.22-2</t>
    </r>
  </si>
  <si>
    <t xml:space="preserve">Cidade: ARAUCÁRIA/PR. </t>
  </si>
  <si>
    <t>NOME DA PROPONENTE: PRODUSERV SERVIÇOS - EIRELI</t>
  </si>
  <si>
    <t>CNPJ.:17.832.629/0001-09</t>
  </si>
  <si>
    <t>ENDEREÇO: RUA PAULO ALVES PINTO, 144  Sla 02 - CENTRO - ARAUCARIA-PR  - CEP: 83.702-240 - ARAUCARIA - PR</t>
  </si>
  <si>
    <t>Tel/Fax (41) 3607-2988</t>
  </si>
  <si>
    <t>E-MAIL:comercial@produserv.com.br</t>
  </si>
  <si>
    <r>
      <t xml:space="preserve">Nome completo do responsável: </t>
    </r>
    <r>
      <rPr>
        <sz val="12"/>
        <color indexed="8"/>
        <rFont val="Arial"/>
        <family val="2"/>
      </rPr>
      <t xml:space="preserve">CARLOS GOMES ADAO  </t>
    </r>
  </si>
  <si>
    <t>____________________________________________________________</t>
  </si>
  <si>
    <t>Telefone Fixo nº : (41) 3607-2988</t>
  </si>
  <si>
    <t>Telefone Celular nº: (41) 3607-2988</t>
  </si>
  <si>
    <t>PRODUSERV SERVIÇOS – EIRELI</t>
  </si>
  <si>
    <t>ALTAMIR TABORDA DE OLIVEIRA RG: 4.102.483-6 CPF: 577.753.979-34</t>
  </si>
  <si>
    <t>PROCURADOR</t>
  </si>
  <si>
    <t>ARAUCÁRIA, 01 DE MARÇO DE 2018</t>
  </si>
  <si>
    <t>PRODUSERV SERVIÇOS - EIRELI</t>
  </si>
  <si>
    <t xml:space="preserve">ENDEREÇO: RUA PAULO ALVES PINTO, 144  Sla 02 </t>
  </si>
  <si>
    <t>CENTRO - ARAUCARIA-PR  - CEP: 83.702-240</t>
  </si>
  <si>
    <t>OBJETO</t>
  </si>
  <si>
    <t>DECLARAÇÕES</t>
  </si>
  <si>
    <t xml:space="preserve">DECLARAMOS, sob as penas da Lei, que até a presente data inexistem fatos impeditivos para sua habilitação neste certame licitatório, ciente da obrigatoriedade de declarar ocorrências posteriores. </t>
  </si>
  <si>
    <t>VALIDADE DA PROPOSTA</t>
  </si>
  <si>
    <t>Nossa proposta é válida por 60 (sessenta) dias, contados da data prevista para entrega dela, sendo o preço ofertado firme e irreajustável durante sua validade.</t>
  </si>
  <si>
    <t>PRAZO DE EXECUÇÃO</t>
  </si>
  <si>
    <t>O prazo do início dos serviços de manutenção dos equipamentos deverá ocorrer a partir do recebimento da Ordem de Serviço.</t>
  </si>
  <si>
    <t xml:space="preserve">O objeto deste certame consiste na contratação de pessoa jurídica para prestação contínua de serviços de apoio administrativo (serviços auxiliares à Administração), compreendendo as atividades de assistente administrativo e supervisão nas dependências dos Anexos Administrativos do Tribunal de Justiça do Estado de Alagoas, no regime de execução indireta, nos termos e condições a seguir inseridas, por meio de postos de trabalho, com 32 (trinta e dois) postos de trabalho de apoio administrativo (CATSER 5380), sendo 30 (trinta) Assistentes Administrativos (CBO 4110) e 02 (dois) Supervisores (CBO 4101), com prestação continuada durante o curso contratual. </t>
  </si>
  <si>
    <t>Modelo de proposta</t>
  </si>
  <si>
    <t>ANEXO I</t>
  </si>
  <si>
    <t>AO TRIBUNAL DE JUSTIÇA DO ESTADO DE ALAGOAS</t>
  </si>
  <si>
    <t>Prezado Senhores,
Após examinar todas as cláusulas e condições estipuladas no edital em referência, apresentamos nossa proposta nos termos consignados no mencionado ato convocatório e seus anexos, com os quais concordamos plenamente.
Nossa proposta é válida por 60 (sessenta) dias, contados da data prevista para entrega dela, sendo o preço ofertado firme e irreajustável durante sua validade.
O prazo do início dos serviços de manutenção dos equipamentos deverá ocorrer a partir do recebimento da Ordem de Serviço.
Informamos que estão inclusos nos preços ofertados todos os custos e despesas, tais como: impostos, taxas, fretes e outra (o)s que incidam sobre o objeto licitado, sendo de nossa inteira responsabilidade, ainda, os que porventura venham a ser omitidos na proposta ou incorretamente cotados.</t>
  </si>
  <si>
    <t>O VALOR GLOBAL da nossa proposta é de R$</t>
  </si>
  <si>
    <t>Hum Milhão, Seiscentos e noventa e nove mil, novecentos e sessenta e três reais e setenta e oito centavos</t>
  </si>
  <si>
    <t>OBSERVAÇÕES:
1. Para formulação da proposta a licitante deverá considerar a contratação de 32 (trinta e dois)
postos de trabalho de apoio administrativo (CATSER 5380), sendo 30 (trinta) Assistentes
Administrativos (CBO 4110) e 02 (dois) Supervisores (CBO 4101), ambos Nível XII, conforme
condições, quantidades, exigências e estimativas estabelecidas no Termo de Referência.
PE 028/2017 – Elaborado: JCWP/Revisado: 26 de 49
1.2 As propostas deverão ser apresentadas pelos proponentes, contendo o detalhamento dos
custos que compõem os preços, conforme modelo Anexo II deste Termo de Referência - MODELO
DE PLANILHA DE CUSTOS E FORMAÇÃO DE PREÇOS, baseado na Portaria nº. 07/2011 da
SLTI/MPOG .
2. A licitante deverá encaminhar, obrigatoriamente, junto à proposta:
2.1 Planilhas de custos e formação de preços, conforme regramento contido no item 8 do Termo
de Referência, com detalhamento de todos os elementos que impactam no custo operacional,
inclusive tributos e encargos sociais, exceção feita quanto a impostos e taxas de obrigação
específica dos interessados (IRPJ e CSLL) que componham taxa de administração conforme a
Instrução Normativa AMGESP nº. 01/2013, discriminando os seguintes itens:
a)Valor da remuneração da categoria profissional correspondendo ao Nível XII da Tabela salarial
da CTC 2017, correspondente à carga horária de 6h/dia, englobando salário de R$2.173,99 (dois
mil, cento e setenta e três reais e noventa e nove centavos) e demais vantagens estabelecidas na
legislação trabalhista;
b)Encargos sociais incidentes sobre a remuneração;
c)Demais itens componentes do preço ofertado, minuciosamente discriminados em moeda
corrente e, quando cabível, percentuais em relação ao valor da remuneração.
2.2 Memória de cálculo devidamente preenchida conforme modelo constante no Anexo III do
Termo de Referência, compatível com os valores indicados na proposta, bem como nas
respectivas planilhas de custos e formação de preços;
2.3 Comprovação de adesão ao PAT – Programa de Alimentação do Trabalhador, se for o caso;
2.4 Comprovação do FAP – Fator Acidentário Previdenciário, no qual o proponente estiver
enquadrado.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</si>
</sst>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43" formatCode="_-* #,##0.00_-;\-* #,##0.00_-;_-* &quot;-&quot;??_-;_-@_-"/>
  </numFmts>
  <fonts count="50">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sz val="12"/>
      <color theme="1"/>
      <name val="Arial"/>
      <family val="2"/>
    </font>
    <font>
      <b/>
      <sz val="11"/>
      <color theme="1"/>
      <name val="Arial"/>
      <family val="2"/>
    </font>
    <font>
      <sz val="10"/>
      <color theme="1"/>
      <name val="Arial"/>
      <family val="2"/>
    </font>
    <font>
      <sz val="10"/>
      <color theme="1"/>
      <name val="Times New Roman"/>
      <family val="1"/>
    </font>
    <font>
      <b/>
      <sz val="10"/>
      <color theme="1"/>
      <name val="Arial"/>
      <family val="2"/>
    </font>
    <font>
      <sz val="10"/>
      <color theme="1"/>
      <name val="Calibri"/>
      <family val="2"/>
      <scheme val="minor"/>
    </font>
    <font>
      <b/>
      <sz val="10"/>
      <color theme="1"/>
      <name val="Calibri"/>
      <family val="2"/>
      <scheme val="minor"/>
    </font>
    <font>
      <sz val="11"/>
      <color rgb="FF221E1F"/>
      <name val="Arial"/>
      <family val="2"/>
    </font>
    <font>
      <sz val="12.5"/>
      <color theme="1"/>
      <name val="Arial"/>
      <family val="2"/>
    </font>
    <font>
      <b/>
      <sz val="10"/>
      <color rgb="FF221E1F"/>
      <name val="Arial"/>
      <family val="2"/>
    </font>
    <font>
      <sz val="9"/>
      <color theme="1"/>
      <name val="Arial"/>
      <family val="2"/>
    </font>
    <font>
      <sz val="11"/>
      <color theme="1"/>
      <name val="Times New Roman"/>
      <family val="1"/>
    </font>
    <font>
      <sz val="9"/>
      <color theme="1"/>
      <name val="Times New Roman"/>
      <family val="1"/>
    </font>
    <font>
      <sz val="11.5"/>
      <color theme="1"/>
      <name val="Times New Roman"/>
      <family val="1"/>
    </font>
    <font>
      <b/>
      <sz val="9.5"/>
      <color theme="1"/>
      <name val="Arial"/>
      <family val="2"/>
    </font>
    <font>
      <b/>
      <sz val="14"/>
      <color theme="1"/>
      <name val="Times New Roman"/>
      <family val="1"/>
    </font>
    <font>
      <b/>
      <sz val="11"/>
      <color theme="1"/>
      <name val="Times New Roman"/>
      <family val="1"/>
    </font>
    <font>
      <b/>
      <sz val="11"/>
      <color rgb="FF7F0000"/>
      <name val="Times New Roman"/>
      <family val="1"/>
    </font>
    <font>
      <b/>
      <sz val="10"/>
      <color theme="1"/>
      <name val="Times New Roman"/>
      <family val="1"/>
    </font>
    <font>
      <sz val="10"/>
      <color rgb="FF323232"/>
      <name val="Times New Roman"/>
      <family val="1"/>
    </font>
    <font>
      <b/>
      <sz val="10"/>
      <name val="Arial"/>
      <family val="2"/>
    </font>
    <font>
      <sz val="10"/>
      <name val="Arial"/>
      <family val="2"/>
    </font>
    <font>
      <sz val="9"/>
      <name val="Arial"/>
      <family val="2"/>
    </font>
    <font>
      <sz val="8"/>
      <color theme="1"/>
      <name val="Calibri"/>
      <family val="2"/>
      <scheme val="minor"/>
    </font>
    <font>
      <sz val="8"/>
      <color theme="1"/>
      <name val="Arial"/>
      <family val="2"/>
    </font>
    <font>
      <sz val="8"/>
      <name val="Arial"/>
      <family val="2"/>
    </font>
    <font>
      <sz val="10.5"/>
      <name val="ArialMT"/>
      <family val="2"/>
    </font>
    <font>
      <b/>
      <sz val="10"/>
      <name val="Arial-BoldMT"/>
    </font>
    <font>
      <sz val="10"/>
      <name val="ArialMT"/>
      <family val="2"/>
    </font>
    <font>
      <sz val="10.5"/>
      <name val="Arial"/>
      <family val="2"/>
    </font>
    <font>
      <b/>
      <sz val="10.5"/>
      <name val="Arial-BoldMT"/>
    </font>
    <font>
      <sz val="11"/>
      <name val="ArialMT"/>
      <family val="2"/>
    </font>
    <font>
      <b/>
      <sz val="11"/>
      <name val="Arial-BoldMT"/>
    </font>
    <font>
      <b/>
      <sz val="10.5"/>
      <color indexed="8"/>
      <name val="Arial"/>
      <family val="2"/>
    </font>
    <font>
      <sz val="9"/>
      <color indexed="8"/>
      <name val="Arial"/>
      <family val="2"/>
    </font>
    <font>
      <b/>
      <sz val="10.5"/>
      <name val="Arial"/>
      <family val="2"/>
    </font>
    <font>
      <sz val="10.5"/>
      <name val="Calibri"/>
      <family val="2"/>
      <charset val="1"/>
    </font>
    <font>
      <sz val="10.5"/>
      <color indexed="63"/>
      <name val="Calibri"/>
      <family val="2"/>
      <charset val="1"/>
    </font>
    <font>
      <sz val="10.5"/>
      <color indexed="8"/>
      <name val="Arial"/>
      <family val="2"/>
    </font>
    <font>
      <sz val="12"/>
      <color indexed="8"/>
      <name val="Arial"/>
      <family val="2"/>
    </font>
    <font>
      <sz val="12"/>
      <name val="Arial"/>
      <family val="2"/>
    </font>
    <font>
      <sz val="10.5"/>
      <color indexed="8"/>
      <name val="Times New Roman"/>
      <family val="1"/>
    </font>
    <font>
      <sz val="10"/>
      <color indexed="8"/>
      <name val="Times New Roman"/>
      <family val="1"/>
    </font>
    <font>
      <b/>
      <sz val="10.5"/>
      <color indexed="8"/>
      <name val="Times New Roman"/>
      <family val="1"/>
    </font>
    <font>
      <b/>
      <sz val="11"/>
      <name val="Arial"/>
      <family val="2"/>
    </font>
    <font>
      <sz val="9"/>
      <color theme="1"/>
      <name val="Calibri"/>
      <family val="2"/>
      <scheme val="minor"/>
    </font>
  </fonts>
  <fills count="8">
    <fill>
      <patternFill patternType="none"/>
    </fill>
    <fill>
      <patternFill patternType="gray125"/>
    </fill>
    <fill>
      <patternFill patternType="solid">
        <fgColor theme="4" tint="0.59999389629810485"/>
        <bgColor indexed="64"/>
      </patternFill>
    </fill>
    <fill>
      <patternFill patternType="solid">
        <fgColor rgb="FFCCEAEA"/>
        <bgColor indexed="64"/>
      </patternFill>
    </fill>
    <fill>
      <patternFill patternType="solid">
        <fgColor rgb="FFDDDDDD"/>
        <bgColor indexed="64"/>
      </patternFill>
    </fill>
    <fill>
      <patternFill patternType="solid">
        <fgColor rgb="FF969696"/>
        <bgColor indexed="64"/>
      </patternFill>
    </fill>
    <fill>
      <patternFill patternType="solid">
        <fgColor rgb="FFD9D9D9"/>
        <bgColor indexed="64"/>
      </patternFill>
    </fill>
    <fill>
      <patternFill patternType="solid">
        <fgColor theme="7" tint="0.79998168889431442"/>
        <bgColor indexed="64"/>
      </patternFill>
    </fill>
  </fills>
  <borders count="2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diagonal/>
    </border>
    <border>
      <left style="medium">
        <color rgb="FF221E1F"/>
      </left>
      <right/>
      <top style="medium">
        <color rgb="FF221E1F"/>
      </top>
      <bottom style="medium">
        <color rgb="FF221E1F"/>
      </bottom>
      <diagonal/>
    </border>
    <border>
      <left/>
      <right/>
      <top style="medium">
        <color rgb="FF221E1F"/>
      </top>
      <bottom style="medium">
        <color rgb="FF221E1F"/>
      </bottom>
      <diagonal/>
    </border>
    <border>
      <left/>
      <right style="medium">
        <color rgb="FF221E1F"/>
      </right>
      <top style="medium">
        <color rgb="FF221E1F"/>
      </top>
      <bottom style="medium">
        <color rgb="FF221E1F"/>
      </bottom>
      <diagonal/>
    </border>
    <border>
      <left style="medium">
        <color rgb="FF221E1F"/>
      </left>
      <right style="medium">
        <color rgb="FF221E1F"/>
      </right>
      <top/>
      <bottom style="medium">
        <color rgb="FF221E1F"/>
      </bottom>
      <diagonal/>
    </border>
    <border>
      <left style="medium">
        <color rgb="FF221E1F"/>
      </left>
      <right style="medium">
        <color rgb="FF221E1F"/>
      </right>
      <top/>
      <bottom/>
      <diagonal/>
    </border>
    <border>
      <left/>
      <right style="medium">
        <color rgb="FF221E1F"/>
      </right>
      <top/>
      <bottom style="medium">
        <color rgb="FF221E1F"/>
      </bottom>
      <diagonal/>
    </border>
    <border>
      <left/>
      <right style="medium">
        <color rgb="FF221E1F"/>
      </right>
      <top/>
      <bottom/>
      <diagonal/>
    </border>
    <border>
      <left/>
      <right/>
      <top style="medium">
        <color rgb="FF000000"/>
      </top>
      <bottom/>
      <diagonal/>
    </border>
    <border>
      <left style="medium">
        <color rgb="FF000000"/>
      </left>
      <right/>
      <top/>
      <bottom/>
      <diagonal/>
    </border>
    <border>
      <left style="thin">
        <color indexed="64"/>
      </left>
      <right style="thin">
        <color indexed="64"/>
      </right>
      <top style="thin">
        <color indexed="64"/>
      </top>
      <bottom style="thin">
        <color indexed="64"/>
      </bottom>
      <diagonal/>
    </border>
    <border>
      <left style="medium">
        <color rgb="FF000000"/>
      </left>
      <right/>
      <top/>
      <bottom style="thin">
        <color indexed="64"/>
      </bottom>
      <diagonal/>
    </border>
    <border>
      <left style="thin">
        <color indexed="64"/>
      </left>
      <right style="thin">
        <color indexed="64"/>
      </right>
      <top style="thin">
        <color indexed="64"/>
      </top>
      <bottom/>
      <diagonal/>
    </border>
    <border>
      <left style="medium">
        <color rgb="FF221E1F"/>
      </left>
      <right style="medium">
        <color rgb="FF221E1F"/>
      </right>
      <top style="medium">
        <color rgb="FF221E1F"/>
      </top>
      <bottom/>
      <diagonal/>
    </border>
    <border>
      <left/>
      <right/>
      <top/>
      <bottom style="medium">
        <color indexed="64"/>
      </bottom>
      <diagonal/>
    </border>
  </borders>
  <cellStyleXfs count="3">
    <xf numFmtId="0" fontId="0" fillId="0" borderId="0"/>
    <xf numFmtId="44" fontId="1" fillId="0" borderId="0" applyFont="0" applyFill="0" applyBorder="0" applyAlignment="0" applyProtection="0"/>
    <xf numFmtId="0" fontId="25" fillId="0" borderId="0"/>
  </cellStyleXfs>
  <cellXfs count="325">
    <xf numFmtId="0" fontId="0" fillId="0" borderId="0" xfId="0"/>
    <xf numFmtId="0" fontId="3" fillId="0" borderId="1" xfId="0" applyFont="1" applyBorder="1" applyAlignment="1">
      <alignment vertical="center" wrapText="1"/>
    </xf>
    <xf numFmtId="0" fontId="3" fillId="0" borderId="2" xfId="0" applyFont="1" applyBorder="1" applyAlignment="1">
      <alignment vertical="center" wrapText="1"/>
    </xf>
    <xf numFmtId="0" fontId="4" fillId="0" borderId="4" xfId="0" applyFont="1" applyBorder="1" applyAlignment="1">
      <alignment vertical="center" wrapText="1"/>
    </xf>
    <xf numFmtId="0" fontId="5" fillId="0" borderId="4" xfId="0" applyFont="1" applyBorder="1" applyAlignment="1">
      <alignment vertical="center" wrapText="1"/>
    </xf>
    <xf numFmtId="0" fontId="0" fillId="0" borderId="4" xfId="0" applyBorder="1" applyAlignment="1">
      <alignment vertical="top" wrapText="1"/>
    </xf>
    <xf numFmtId="0" fontId="0" fillId="0" borderId="3" xfId="0" applyBorder="1" applyAlignment="1">
      <alignment vertical="top" wrapText="1"/>
    </xf>
    <xf numFmtId="0" fontId="3" fillId="0" borderId="5" xfId="0" applyFont="1" applyBorder="1" applyAlignment="1">
      <alignment vertical="center" wrapText="1"/>
    </xf>
    <xf numFmtId="4" fontId="3" fillId="0" borderId="5" xfId="0" applyNumberFormat="1" applyFont="1" applyBorder="1" applyAlignment="1">
      <alignment vertical="center" wrapText="1"/>
    </xf>
    <xf numFmtId="0" fontId="3" fillId="0" borderId="6" xfId="0" applyFont="1" applyBorder="1" applyAlignment="1">
      <alignment vertical="center" wrapText="1"/>
    </xf>
    <xf numFmtId="0" fontId="3" fillId="0" borderId="5" xfId="0" applyFont="1" applyBorder="1" applyAlignment="1">
      <alignment horizontal="center" vertical="center" wrapText="1"/>
    </xf>
    <xf numFmtId="0" fontId="3" fillId="0" borderId="5" xfId="0" applyFont="1" applyBorder="1" applyAlignment="1">
      <alignment horizontal="left" vertical="center" wrapText="1" indent="1"/>
    </xf>
    <xf numFmtId="4" fontId="3" fillId="0" borderId="5" xfId="0" applyNumberFormat="1" applyFont="1" applyBorder="1" applyAlignment="1">
      <alignment horizontal="center" vertical="center" wrapText="1"/>
    </xf>
    <xf numFmtId="0" fontId="7" fillId="0" borderId="3" xfId="0" applyFont="1" applyBorder="1" applyAlignment="1">
      <alignment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wrapText="1"/>
    </xf>
    <xf numFmtId="0" fontId="0" fillId="0" borderId="0" xfId="0" applyAlignment="1"/>
    <xf numFmtId="0" fontId="3" fillId="0" borderId="5" xfId="0" applyFont="1" applyBorder="1" applyAlignment="1">
      <alignment horizontal="center" wrapText="1"/>
    </xf>
    <xf numFmtId="0" fontId="0" fillId="0" borderId="0" xfId="0" applyAlignment="1">
      <alignment horizont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5" fillId="0" borderId="6" xfId="0" applyFont="1" applyBorder="1" applyAlignment="1">
      <alignment horizontal="center" vertical="center" wrapText="1"/>
    </xf>
    <xf numFmtId="0" fontId="0" fillId="0" borderId="0" xfId="0" applyAlignment="1">
      <alignment horizontal="center"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5"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8" fillId="0" borderId="6" xfId="0" applyFont="1" applyBorder="1" applyAlignment="1">
      <alignment horizontal="center" vertical="center" wrapText="1"/>
    </xf>
    <xf numFmtId="0" fontId="9" fillId="0" borderId="0" xfId="0" applyFont="1" applyAlignment="1">
      <alignment horizontal="center" vertical="center"/>
    </xf>
    <xf numFmtId="0" fontId="8" fillId="0" borderId="5" xfId="0" applyFont="1" applyBorder="1" applyAlignment="1">
      <alignment horizontal="center" vertical="center" wrapText="1"/>
    </xf>
    <xf numFmtId="0" fontId="7" fillId="0" borderId="6" xfId="0" applyFont="1" applyBorder="1" applyAlignment="1">
      <alignment horizontal="center" vertical="center" wrapText="1"/>
    </xf>
    <xf numFmtId="0" fontId="6" fillId="0" borderId="2" xfId="0" applyFont="1" applyBorder="1" applyAlignment="1">
      <alignment horizontal="center" vertical="center" wrapText="1"/>
    </xf>
    <xf numFmtId="0" fontId="3" fillId="0" borderId="8" xfId="0" applyFont="1" applyBorder="1" applyAlignment="1">
      <alignment horizontal="left" wrapText="1"/>
    </xf>
    <xf numFmtId="0" fontId="3" fillId="0" borderId="5" xfId="0" applyFont="1" applyBorder="1" applyAlignment="1">
      <alignment horizontal="left" wrapText="1"/>
    </xf>
    <xf numFmtId="4" fontId="3" fillId="0" borderId="5" xfId="0" applyNumberFormat="1" applyFont="1" applyBorder="1" applyAlignment="1">
      <alignment horizontal="center" wrapText="1"/>
    </xf>
    <xf numFmtId="0" fontId="3" fillId="0" borderId="5" xfId="0" applyFont="1" applyBorder="1" applyAlignment="1">
      <alignment horizontal="right" wrapText="1"/>
    </xf>
    <xf numFmtId="0" fontId="6" fillId="0" borderId="6" xfId="0" applyFont="1" applyBorder="1" applyAlignment="1">
      <alignment wrapText="1"/>
    </xf>
    <xf numFmtId="0" fontId="3" fillId="0" borderId="8" xfId="0" applyFont="1" applyBorder="1" applyAlignment="1">
      <alignment horizontal="center" wrapText="1"/>
    </xf>
    <xf numFmtId="0" fontId="3" fillId="0" borderId="8" xfId="0" applyFont="1" applyBorder="1" applyAlignment="1">
      <alignment wrapText="1"/>
    </xf>
    <xf numFmtId="0" fontId="7" fillId="0" borderId="6" xfId="0" applyFont="1" applyBorder="1" applyAlignment="1">
      <alignment wrapText="1"/>
    </xf>
    <xf numFmtId="0" fontId="6" fillId="0" borderId="6" xfId="0" applyFont="1" applyBorder="1" applyAlignment="1">
      <alignment horizontal="center" wrapText="1"/>
    </xf>
    <xf numFmtId="0" fontId="9" fillId="0" borderId="0" xfId="0" applyFont="1" applyAlignment="1">
      <alignment vertical="center"/>
    </xf>
    <xf numFmtId="0" fontId="3" fillId="0" borderId="5" xfId="0" applyFont="1" applyBorder="1" applyAlignment="1">
      <alignment horizontal="left" vertical="center" wrapText="1"/>
    </xf>
    <xf numFmtId="0" fontId="3" fillId="2" borderId="5" xfId="0" applyFont="1" applyFill="1" applyBorder="1" applyAlignment="1">
      <alignment horizontal="left" wrapText="1"/>
    </xf>
    <xf numFmtId="0" fontId="3" fillId="2" borderId="5" xfId="0" applyFont="1" applyFill="1" applyBorder="1" applyAlignment="1">
      <alignment horizontal="center" wrapText="1"/>
    </xf>
    <xf numFmtId="0" fontId="0" fillId="2" borderId="0" xfId="0" applyFill="1" applyAlignment="1">
      <alignment horizontal="center"/>
    </xf>
    <xf numFmtId="0" fontId="12" fillId="0" borderId="18" xfId="0" applyFont="1" applyBorder="1" applyAlignment="1">
      <alignment vertical="center" wrapText="1"/>
    </xf>
    <xf numFmtId="0" fontId="11" fillId="0" borderId="17" xfId="0" applyFont="1" applyBorder="1" applyAlignment="1">
      <alignment horizontal="center" vertical="center" wrapText="1"/>
    </xf>
    <xf numFmtId="0" fontId="3" fillId="0" borderId="20" xfId="0" applyFont="1" applyBorder="1" applyAlignment="1">
      <alignment vertical="center" wrapText="1"/>
    </xf>
    <xf numFmtId="0" fontId="13" fillId="0" borderId="19" xfId="0" applyFont="1" applyBorder="1" applyAlignment="1">
      <alignment horizontal="center" vertical="center" wrapText="1"/>
    </xf>
    <xf numFmtId="0" fontId="3" fillId="0" borderId="17" xfId="0" applyFont="1" applyBorder="1" applyAlignment="1">
      <alignment vertical="center" wrapText="1"/>
    </xf>
    <xf numFmtId="0" fontId="3" fillId="0" borderId="19" xfId="0" applyFont="1" applyBorder="1" applyAlignment="1">
      <alignment horizontal="center" vertical="center" wrapText="1"/>
    </xf>
    <xf numFmtId="0" fontId="0" fillId="0" borderId="0" xfId="0" applyAlignment="1">
      <alignment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6" fillId="0" borderId="5" xfId="0" applyFont="1" applyBorder="1" applyAlignment="1">
      <alignment vertical="center" wrapText="1"/>
    </xf>
    <xf numFmtId="0" fontId="8" fillId="0" borderId="2"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6"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6"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5" xfId="0" applyFont="1" applyBorder="1" applyAlignment="1">
      <alignment horizontal="center" vertical="center" wrapText="1"/>
    </xf>
    <xf numFmtId="0" fontId="6" fillId="0" borderId="5" xfId="0" applyFont="1" applyBorder="1" applyAlignment="1">
      <alignment horizontal="center" wrapText="1"/>
    </xf>
    <xf numFmtId="0" fontId="6" fillId="0" borderId="2" xfId="0" applyFont="1" applyBorder="1" applyAlignment="1">
      <alignment horizontal="center" wrapText="1"/>
    </xf>
    <xf numFmtId="0" fontId="18" fillId="0" borderId="6" xfId="0" applyFont="1" applyBorder="1" applyAlignment="1">
      <alignment vertical="center" wrapText="1"/>
    </xf>
    <xf numFmtId="0" fontId="6" fillId="0" borderId="5" xfId="0" applyFont="1" applyBorder="1" applyAlignment="1">
      <alignment wrapText="1"/>
    </xf>
    <xf numFmtId="0" fontId="6" fillId="0" borderId="2" xfId="0" applyFont="1" applyBorder="1" applyAlignment="1">
      <alignment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19" fillId="0" borderId="0" xfId="0" applyFont="1" applyAlignment="1">
      <alignment vertical="center"/>
    </xf>
    <xf numFmtId="0" fontId="15" fillId="0" borderId="3" xfId="0" applyFont="1" applyBorder="1" applyAlignment="1">
      <alignment vertical="center" wrapText="1"/>
    </xf>
    <xf numFmtId="0" fontId="20" fillId="0" borderId="5" xfId="0" applyFont="1" applyBorder="1" applyAlignment="1">
      <alignment vertical="center" wrapText="1"/>
    </xf>
    <xf numFmtId="0" fontId="7" fillId="4" borderId="5" xfId="0" applyFont="1" applyFill="1" applyBorder="1" applyAlignment="1">
      <alignment vertical="center" wrapText="1"/>
    </xf>
    <xf numFmtId="0" fontId="7" fillId="6" borderId="3" xfId="0" applyFont="1" applyFill="1" applyBorder="1" applyAlignment="1">
      <alignment vertical="center" wrapText="1"/>
    </xf>
    <xf numFmtId="0" fontId="15" fillId="0" borderId="3" xfId="0" applyFont="1" applyBorder="1" applyAlignment="1">
      <alignment horizontal="left" vertical="center" wrapText="1" indent="1"/>
    </xf>
    <xf numFmtId="0" fontId="20" fillId="0" borderId="3" xfId="0" applyFont="1" applyBorder="1" applyAlignment="1">
      <alignment horizontal="left" vertical="center" wrapText="1" indent="1"/>
    </xf>
    <xf numFmtId="0" fontId="15" fillId="0" borderId="5" xfId="0" applyFont="1" applyBorder="1" applyAlignment="1">
      <alignment horizontal="right" vertical="center" wrapText="1"/>
    </xf>
    <xf numFmtId="0" fontId="7" fillId="0" borderId="2" xfId="0" applyFont="1" applyBorder="1" applyAlignment="1">
      <alignment vertical="center" wrapText="1"/>
    </xf>
    <xf numFmtId="0" fontId="20" fillId="0" borderId="3" xfId="0" applyFont="1" applyBorder="1" applyAlignment="1">
      <alignment horizontal="center" vertical="center" wrapText="1"/>
    </xf>
    <xf numFmtId="10" fontId="20" fillId="0" borderId="5" xfId="0" applyNumberFormat="1" applyFont="1" applyBorder="1" applyAlignment="1">
      <alignment vertical="center" wrapText="1"/>
    </xf>
    <xf numFmtId="0" fontId="7" fillId="0" borderId="5" xfId="0" applyFont="1" applyBorder="1" applyAlignment="1">
      <alignment vertical="center" wrapText="1"/>
    </xf>
    <xf numFmtId="0" fontId="7" fillId="6" borderId="4" xfId="0" applyFont="1" applyFill="1" applyBorder="1" applyAlignment="1">
      <alignment vertical="center" wrapText="1"/>
    </xf>
    <xf numFmtId="0" fontId="7" fillId="6" borderId="6" xfId="0" applyFont="1" applyFill="1" applyBorder="1" applyAlignment="1">
      <alignment vertical="center" wrapText="1"/>
    </xf>
    <xf numFmtId="0" fontId="20" fillId="0" borderId="3" xfId="0" applyFont="1" applyBorder="1" applyAlignment="1">
      <alignment horizontal="right" vertical="center" wrapText="1"/>
    </xf>
    <xf numFmtId="0" fontId="7" fillId="6" borderId="5" xfId="0" applyFont="1" applyFill="1" applyBorder="1" applyAlignment="1">
      <alignment vertical="center" wrapText="1"/>
    </xf>
    <xf numFmtId="4" fontId="20" fillId="6" borderId="5" xfId="0" applyNumberFormat="1" applyFont="1" applyFill="1" applyBorder="1" applyAlignment="1">
      <alignment horizontal="right" vertical="center" wrapText="1"/>
    </xf>
    <xf numFmtId="4" fontId="20" fillId="4" borderId="5" xfId="0" applyNumberFormat="1" applyFont="1" applyFill="1" applyBorder="1" applyAlignment="1">
      <alignment horizontal="right" vertical="center" wrapText="1"/>
    </xf>
    <xf numFmtId="0" fontId="7" fillId="5" borderId="3" xfId="0" applyFont="1" applyFill="1" applyBorder="1" applyAlignment="1">
      <alignment vertical="center" wrapText="1"/>
    </xf>
    <xf numFmtId="0" fontId="7" fillId="5" borderId="5" xfId="0" applyFont="1" applyFill="1" applyBorder="1" applyAlignment="1">
      <alignment vertical="center" wrapText="1"/>
    </xf>
    <xf numFmtId="4" fontId="20" fillId="5" borderId="5" xfId="0" applyNumberFormat="1" applyFont="1" applyFill="1" applyBorder="1" applyAlignment="1">
      <alignment horizontal="right" vertical="center" wrapText="1"/>
    </xf>
    <xf numFmtId="0" fontId="7" fillId="6" borderId="3" xfId="0" applyFont="1" applyFill="1" applyBorder="1" applyAlignment="1">
      <alignment vertical="center" wrapText="1"/>
    </xf>
    <xf numFmtId="0" fontId="20" fillId="4" borderId="5" xfId="0" applyFont="1" applyFill="1" applyBorder="1" applyAlignment="1">
      <alignment horizontal="left" vertical="center" wrapText="1"/>
    </xf>
    <xf numFmtId="0" fontId="15" fillId="4" borderId="5" xfId="0" applyFont="1" applyFill="1" applyBorder="1" applyAlignment="1">
      <alignment horizontal="left" vertical="center" wrapText="1"/>
    </xf>
    <xf numFmtId="0" fontId="22" fillId="0" borderId="5" xfId="0" applyFont="1" applyBorder="1" applyAlignment="1">
      <alignment vertical="center" wrapText="1"/>
    </xf>
    <xf numFmtId="0" fontId="22" fillId="0" borderId="5" xfId="0" applyFont="1" applyBorder="1" applyAlignment="1">
      <alignment horizontal="left" vertical="center" wrapText="1"/>
    </xf>
    <xf numFmtId="0" fontId="23" fillId="0" borderId="5" xfId="0" applyFont="1" applyBorder="1" applyAlignment="1">
      <alignment vertical="center" wrapText="1"/>
    </xf>
    <xf numFmtId="0" fontId="22" fillId="0" borderId="5" xfId="0" applyFont="1" applyBorder="1" applyAlignment="1">
      <alignment horizontal="center" vertical="center" wrapText="1"/>
    </xf>
    <xf numFmtId="0" fontId="23" fillId="0" borderId="6" xfId="0" applyFont="1" applyBorder="1" applyAlignment="1">
      <alignment vertical="center" wrapText="1"/>
    </xf>
    <xf numFmtId="0" fontId="22" fillId="4" borderId="5" xfId="0" applyFont="1" applyFill="1" applyBorder="1" applyAlignment="1">
      <alignment vertical="center" wrapText="1"/>
    </xf>
    <xf numFmtId="0" fontId="22" fillId="6" borderId="5" xfId="0" applyFont="1" applyFill="1" applyBorder="1" applyAlignment="1">
      <alignment vertical="center" wrapText="1"/>
    </xf>
    <xf numFmtId="0" fontId="22" fillId="6" borderId="6" xfId="0" applyFont="1" applyFill="1" applyBorder="1" applyAlignment="1">
      <alignment vertical="center" wrapText="1"/>
    </xf>
    <xf numFmtId="0" fontId="22" fillId="4" borderId="5" xfId="0" applyFont="1" applyFill="1" applyBorder="1" applyAlignment="1">
      <alignment horizontal="left" vertical="center" wrapText="1"/>
    </xf>
    <xf numFmtId="0" fontId="22" fillId="5" borderId="5" xfId="0" applyFont="1" applyFill="1" applyBorder="1" applyAlignment="1">
      <alignment vertical="center" wrapText="1"/>
    </xf>
    <xf numFmtId="10" fontId="15" fillId="0" borderId="5" xfId="0" applyNumberFormat="1" applyFont="1" applyBorder="1" applyAlignment="1">
      <alignment vertical="center" wrapText="1"/>
    </xf>
    <xf numFmtId="10" fontId="20" fillId="6" borderId="5" xfId="0" applyNumberFormat="1" applyFont="1" applyFill="1" applyBorder="1" applyAlignment="1">
      <alignment vertical="center" wrapText="1"/>
    </xf>
    <xf numFmtId="10" fontId="15" fillId="4" borderId="5" xfId="0" applyNumberFormat="1" applyFont="1" applyFill="1" applyBorder="1" applyAlignment="1">
      <alignment vertical="center" wrapText="1"/>
    </xf>
    <xf numFmtId="0" fontId="21" fillId="0" borderId="5" xfId="0" applyFont="1" applyBorder="1" applyAlignment="1">
      <alignment horizontal="center" vertical="center" wrapText="1"/>
    </xf>
    <xf numFmtId="44" fontId="20" fillId="0" borderId="5" xfId="1" applyFont="1" applyBorder="1" applyAlignment="1">
      <alignment horizontal="right" vertical="center" wrapText="1"/>
    </xf>
    <xf numFmtId="44" fontId="15" fillId="0" borderId="5" xfId="1" applyFont="1" applyBorder="1" applyAlignment="1">
      <alignment horizontal="right" vertical="center" wrapText="1"/>
    </xf>
    <xf numFmtId="44" fontId="7" fillId="0" borderId="5" xfId="1" applyFont="1" applyBorder="1" applyAlignment="1">
      <alignment vertical="center" wrapText="1"/>
    </xf>
    <xf numFmtId="44" fontId="7" fillId="4" borderId="5" xfId="1" applyFont="1" applyFill="1" applyBorder="1" applyAlignment="1">
      <alignment vertical="center" wrapText="1"/>
    </xf>
    <xf numFmtId="44" fontId="20" fillId="6" borderId="5" xfId="1" applyFont="1" applyFill="1" applyBorder="1" applyAlignment="1">
      <alignment horizontal="right" vertical="center" wrapText="1"/>
    </xf>
    <xf numFmtId="44" fontId="20" fillId="6" borderId="6" xfId="1" applyFont="1" applyFill="1" applyBorder="1" applyAlignment="1">
      <alignment horizontal="right" vertical="center" wrapText="1"/>
    </xf>
    <xf numFmtId="44" fontId="20" fillId="0" borderId="5" xfId="0" applyNumberFormat="1" applyFont="1" applyBorder="1" applyAlignment="1">
      <alignment horizontal="right" vertical="center" wrapText="1"/>
    </xf>
    <xf numFmtId="44" fontId="20" fillId="6" borderId="5" xfId="0" applyNumberFormat="1" applyFont="1" applyFill="1" applyBorder="1" applyAlignment="1">
      <alignment horizontal="right" vertical="center" wrapText="1"/>
    </xf>
    <xf numFmtId="0" fontId="16" fillId="0" borderId="3" xfId="0" applyFont="1" applyBorder="1" applyAlignment="1">
      <alignment horizontal="center" vertical="center" wrapText="1"/>
    </xf>
    <xf numFmtId="0" fontId="16" fillId="0" borderId="5" xfId="0" applyFont="1" applyBorder="1" applyAlignment="1">
      <alignment horizontal="center" vertical="center" wrapText="1"/>
    </xf>
    <xf numFmtId="0" fontId="5" fillId="0" borderId="0" xfId="0" applyFont="1" applyBorder="1" applyAlignment="1">
      <alignment horizontal="center" vertical="center" wrapText="1"/>
    </xf>
    <xf numFmtId="0" fontId="8" fillId="0" borderId="10" xfId="0" applyFont="1" applyBorder="1" applyAlignment="1">
      <alignment horizontal="center" vertical="center" wrapText="1"/>
    </xf>
    <xf numFmtId="0" fontId="15" fillId="0" borderId="0" xfId="0" applyFont="1" applyBorder="1" applyAlignment="1">
      <alignment horizontal="center" vertical="center" wrapText="1"/>
    </xf>
    <xf numFmtId="0" fontId="17" fillId="0" borderId="0"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0" xfId="0" applyFont="1" applyBorder="1" applyAlignment="1">
      <alignment horizontal="center" vertical="center" wrapText="1"/>
    </xf>
    <xf numFmtId="0" fontId="8" fillId="0" borderId="12" xfId="0" applyFont="1" applyBorder="1" applyAlignment="1">
      <alignment horizontal="center" vertical="center" wrapText="1"/>
    </xf>
    <xf numFmtId="0" fontId="17" fillId="0" borderId="10" xfId="0" applyFont="1" applyBorder="1" applyAlignment="1">
      <alignment horizontal="center" vertical="center" wrapText="1"/>
    </xf>
    <xf numFmtId="0" fontId="0" fillId="0" borderId="23" xfId="0" applyBorder="1" applyAlignment="1">
      <alignment horizontal="center"/>
    </xf>
    <xf numFmtId="44" fontId="0" fillId="0" borderId="23" xfId="1" applyFont="1" applyBorder="1" applyAlignment="1">
      <alignment horizontal="center"/>
    </xf>
    <xf numFmtId="44" fontId="0" fillId="0" borderId="23" xfId="0" applyNumberFormat="1" applyBorder="1" applyAlignment="1">
      <alignment horizontal="center"/>
    </xf>
    <xf numFmtId="0" fontId="0" fillId="0" borderId="25" xfId="0" applyBorder="1" applyAlignment="1">
      <alignment horizontal="center"/>
    </xf>
    <xf numFmtId="44" fontId="0" fillId="0" borderId="25" xfId="1" applyFont="1" applyBorder="1" applyAlignment="1">
      <alignment horizontal="center"/>
    </xf>
    <xf numFmtId="44" fontId="0" fillId="0" borderId="25" xfId="0" applyNumberFormat="1" applyBorder="1" applyAlignment="1">
      <alignment horizontal="center"/>
    </xf>
    <xf numFmtId="44" fontId="2" fillId="2" borderId="23" xfId="0" applyNumberFormat="1" applyFont="1" applyFill="1" applyBorder="1"/>
    <xf numFmtId="4" fontId="0" fillId="0" borderId="0" xfId="0" applyNumberFormat="1"/>
    <xf numFmtId="44" fontId="0" fillId="0" borderId="0" xfId="1" applyFont="1"/>
    <xf numFmtId="44" fontId="0" fillId="0" borderId="0" xfId="0" applyNumberFormat="1"/>
    <xf numFmtId="0" fontId="3" fillId="0" borderId="20" xfId="0" applyFont="1" applyBorder="1" applyAlignment="1">
      <alignment horizontal="center" vertical="center" wrapText="1"/>
    </xf>
    <xf numFmtId="44" fontId="3" fillId="0" borderId="19" xfId="1" applyFont="1" applyBorder="1" applyAlignment="1">
      <alignment horizontal="center" vertical="center" wrapText="1"/>
    </xf>
    <xf numFmtId="44" fontId="3" fillId="0" borderId="19" xfId="1" applyFont="1" applyBorder="1" applyAlignment="1">
      <alignment horizontal="left" vertical="center" wrapText="1" indent="4"/>
    </xf>
    <xf numFmtId="44" fontId="3" fillId="0" borderId="19" xfId="1" applyFont="1" applyBorder="1" applyAlignment="1">
      <alignment horizontal="left" vertical="center" wrapText="1" indent="5"/>
    </xf>
    <xf numFmtId="0" fontId="11" fillId="0" borderId="18" xfId="0" applyFont="1" applyBorder="1" applyAlignment="1">
      <alignment vertical="center" wrapText="1"/>
    </xf>
    <xf numFmtId="44" fontId="3" fillId="0" borderId="20" xfId="1" applyFont="1" applyBorder="1" applyAlignment="1">
      <alignment horizontal="center" vertical="center" wrapText="1"/>
    </xf>
    <xf numFmtId="44" fontId="3" fillId="0" borderId="20" xfId="1" applyFont="1" applyBorder="1" applyAlignment="1">
      <alignment horizontal="left" vertical="center" wrapText="1" indent="4"/>
    </xf>
    <xf numFmtId="44" fontId="3" fillId="0" borderId="20" xfId="1" applyFont="1" applyBorder="1" applyAlignment="1">
      <alignment horizontal="left" vertical="center" wrapText="1" indent="5"/>
    </xf>
    <xf numFmtId="44" fontId="0" fillId="0" borderId="23" xfId="1" applyFont="1" applyBorder="1"/>
    <xf numFmtId="0" fontId="3" fillId="0" borderId="3" xfId="0" applyFont="1" applyBorder="1" applyAlignment="1">
      <alignment horizontal="center" vertical="center" wrapText="1"/>
    </xf>
    <xf numFmtId="0" fontId="6"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4" fillId="0" borderId="3" xfId="0" applyFont="1" applyBorder="1" applyAlignment="1">
      <alignment horizontal="center" vertical="top" wrapText="1"/>
    </xf>
    <xf numFmtId="0" fontId="14" fillId="0" borderId="3" xfId="0" applyFont="1" applyBorder="1" applyAlignment="1">
      <alignment horizontal="justify" vertical="top" wrapText="1"/>
    </xf>
    <xf numFmtId="0" fontId="14" fillId="0" borderId="9" xfId="0" applyFont="1" applyBorder="1" applyAlignment="1">
      <alignment horizontal="center" vertical="top" wrapText="1"/>
    </xf>
    <xf numFmtId="44" fontId="1" fillId="0" borderId="23" xfId="1" applyBorder="1" applyAlignment="1">
      <alignment horizontal="center" vertical="top"/>
    </xf>
    <xf numFmtId="0" fontId="26" fillId="0" borderId="23" xfId="0" applyFont="1" applyBorder="1" applyAlignment="1">
      <alignment horizontal="center" vertical="top"/>
    </xf>
    <xf numFmtId="44" fontId="1" fillId="0" borderId="23" xfId="1" applyBorder="1"/>
    <xf numFmtId="43" fontId="0" fillId="0" borderId="23" xfId="0" applyNumberFormat="1" applyBorder="1"/>
    <xf numFmtId="0" fontId="27" fillId="0" borderId="0" xfId="0" applyFont="1"/>
    <xf numFmtId="0" fontId="30" fillId="0" borderId="0" xfId="0" applyFont="1" applyFill="1" applyAlignment="1">
      <alignment horizontal="left"/>
    </xf>
    <xf numFmtId="0" fontId="33" fillId="0" borderId="0" xfId="0" applyFont="1" applyFill="1" applyAlignment="1">
      <alignment horizontal="left"/>
    </xf>
    <xf numFmtId="0" fontId="26" fillId="0" borderId="0" xfId="0" applyFont="1" applyFill="1" applyAlignment="1">
      <alignment horizontal="center" wrapText="1"/>
    </xf>
    <xf numFmtId="0" fontId="33" fillId="0" borderId="0" xfId="0" applyFont="1" applyFill="1"/>
    <xf numFmtId="0" fontId="34" fillId="0" borderId="0" xfId="0" applyFont="1" applyFill="1"/>
    <xf numFmtId="0" fontId="30" fillId="0" borderId="0" xfId="0" applyFont="1" applyFill="1"/>
    <xf numFmtId="0" fontId="37" fillId="0" borderId="0" xfId="0" applyFont="1" applyFill="1"/>
    <xf numFmtId="0" fontId="39" fillId="0" borderId="0" xfId="2" applyFont="1" applyFill="1" applyAlignment="1">
      <alignment vertical="center"/>
    </xf>
    <xf numFmtId="0" fontId="40" fillId="0" borderId="0" xfId="0" applyFont="1" applyFill="1"/>
    <xf numFmtId="0" fontId="41" fillId="0" borderId="0" xfId="0" applyFont="1" applyFill="1" applyBorder="1" applyAlignment="1">
      <alignment horizontal="center"/>
    </xf>
    <xf numFmtId="0" fontId="44" fillId="0" borderId="0" xfId="0" applyFont="1" applyBorder="1"/>
    <xf numFmtId="43" fontId="44" fillId="0" borderId="0" xfId="0" applyNumberFormat="1" applyFont="1" applyBorder="1"/>
    <xf numFmtId="0" fontId="45" fillId="0" borderId="0" xfId="0" applyFont="1" applyFill="1" applyBorder="1" applyAlignment="1">
      <alignment vertical="center"/>
    </xf>
    <xf numFmtId="0" fontId="46" fillId="0" borderId="0" xfId="0" applyFont="1" applyFill="1" applyBorder="1" applyAlignment="1">
      <alignment vertical="center"/>
    </xf>
    <xf numFmtId="0" fontId="47" fillId="0" borderId="0" xfId="0" applyFont="1" applyFill="1" applyBorder="1" applyAlignment="1">
      <alignment vertical="center"/>
    </xf>
    <xf numFmtId="0" fontId="0" fillId="7" borderId="0" xfId="0" applyFill="1"/>
    <xf numFmtId="0" fontId="3" fillId="0" borderId="7" xfId="0" applyFont="1" applyBorder="1" applyAlignment="1">
      <alignment vertical="center" wrapText="1"/>
    </xf>
    <xf numFmtId="0" fontId="3" fillId="0" borderId="3" xfId="0" applyFont="1" applyBorder="1" applyAlignment="1">
      <alignment vertical="center" wrapText="1"/>
    </xf>
    <xf numFmtId="4" fontId="3" fillId="0" borderId="7" xfId="0" applyNumberFormat="1" applyFont="1" applyBorder="1" applyAlignment="1">
      <alignment vertical="center" wrapText="1"/>
    </xf>
    <xf numFmtId="4" fontId="3" fillId="0" borderId="3" xfId="0" applyNumberFormat="1" applyFont="1" applyBorder="1" applyAlignment="1">
      <alignment vertical="center" wrapText="1"/>
    </xf>
    <xf numFmtId="0" fontId="5" fillId="0" borderId="7" xfId="0" applyFont="1" applyBorder="1" applyAlignment="1">
      <alignment vertical="center" wrapText="1"/>
    </xf>
    <xf numFmtId="0" fontId="5" fillId="0" borderId="4" xfId="0" applyFont="1" applyBorder="1" applyAlignment="1">
      <alignment vertical="center" wrapText="1"/>
    </xf>
    <xf numFmtId="0" fontId="5" fillId="0" borderId="3" xfId="0" applyFont="1" applyBorder="1" applyAlignment="1">
      <alignment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4" fontId="3" fillId="0" borderId="7" xfId="0" applyNumberFormat="1" applyFont="1" applyBorder="1" applyAlignment="1">
      <alignment horizontal="left" wrapText="1"/>
    </xf>
    <xf numFmtId="4" fontId="3" fillId="0" borderId="3" xfId="0" applyNumberFormat="1" applyFont="1" applyBorder="1" applyAlignment="1">
      <alignment horizontal="left" wrapText="1"/>
    </xf>
    <xf numFmtId="0" fontId="3" fillId="0" borderId="7" xfId="0" applyFont="1" applyBorder="1" applyAlignment="1">
      <alignment horizontal="left" wrapText="1"/>
    </xf>
    <xf numFmtId="0" fontId="3" fillId="0" borderId="3" xfId="0" applyFont="1" applyBorder="1" applyAlignment="1">
      <alignment horizontal="left" wrapText="1"/>
    </xf>
    <xf numFmtId="0" fontId="3" fillId="0" borderId="7" xfId="0" applyFont="1" applyBorder="1" applyAlignment="1">
      <alignment wrapText="1"/>
    </xf>
    <xf numFmtId="0" fontId="3" fillId="0" borderId="3" xfId="0" applyFont="1" applyBorder="1" applyAlignment="1">
      <alignment wrapText="1"/>
    </xf>
    <xf numFmtId="0" fontId="8" fillId="0" borderId="11" xfId="0" applyFont="1" applyBorder="1" applyAlignment="1">
      <alignment horizontal="center" vertical="center" wrapText="1"/>
    </xf>
    <xf numFmtId="0" fontId="8" fillId="0" borderId="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3" fillId="0" borderId="2" xfId="0" applyFont="1" applyBorder="1" applyAlignment="1">
      <alignment vertical="center" wrapText="1"/>
    </xf>
    <xf numFmtId="0" fontId="3" fillId="0" borderId="7" xfId="0" applyFont="1" applyBorder="1" applyAlignment="1">
      <alignment horizontal="center" wrapText="1"/>
    </xf>
    <xf numFmtId="0" fontId="3" fillId="0" borderId="3" xfId="0" applyFont="1" applyBorder="1" applyAlignment="1">
      <alignment horizontal="center" wrapText="1"/>
    </xf>
    <xf numFmtId="0" fontId="8" fillId="0" borderId="13"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5" xfId="0" applyFont="1" applyBorder="1" applyAlignment="1">
      <alignment horizontal="center" vertical="center" wrapText="1"/>
    </xf>
    <xf numFmtId="0" fontId="3" fillId="2" borderId="11" xfId="0" applyFont="1" applyFill="1" applyBorder="1" applyAlignment="1">
      <alignment vertical="center" wrapText="1"/>
    </xf>
    <xf numFmtId="0" fontId="3" fillId="2" borderId="12" xfId="0" applyFont="1" applyFill="1" applyBorder="1" applyAlignment="1">
      <alignment vertical="center" wrapText="1"/>
    </xf>
    <xf numFmtId="0" fontId="3" fillId="2" borderId="2" xfId="0" applyFont="1" applyFill="1" applyBorder="1" applyAlignment="1">
      <alignment vertical="center" wrapText="1"/>
    </xf>
    <xf numFmtId="0" fontId="8"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10" fillId="2" borderId="10" xfId="0" applyFont="1" applyFill="1" applyBorder="1" applyAlignment="1">
      <alignment horizontal="center" vertical="center"/>
    </xf>
    <xf numFmtId="0" fontId="3" fillId="2" borderId="0"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9" fillId="0" borderId="0" xfId="0" applyFont="1" applyAlignment="1">
      <alignment horizontal="left" vertical="center" wrapText="1"/>
    </xf>
    <xf numFmtId="0" fontId="3" fillId="0" borderId="0" xfId="0" applyFont="1" applyBorder="1" applyAlignment="1">
      <alignment horizontal="center" vertical="center" wrapText="1"/>
    </xf>
    <xf numFmtId="0" fontId="3" fillId="0" borderId="6" xfId="0" applyFont="1" applyBorder="1" applyAlignment="1">
      <alignment horizontal="center" vertical="center" wrapText="1"/>
    </xf>
    <xf numFmtId="0" fontId="8" fillId="0" borderId="6" xfId="0" applyFont="1" applyBorder="1" applyAlignment="1">
      <alignment horizontal="center" vertical="center" wrapText="1"/>
    </xf>
    <xf numFmtId="4" fontId="3" fillId="0" borderId="7" xfId="0" applyNumberFormat="1" applyFont="1" applyBorder="1" applyAlignment="1">
      <alignment horizontal="center" wrapText="1"/>
    </xf>
    <xf numFmtId="4" fontId="3" fillId="0" borderId="3" xfId="0" applyNumberFormat="1" applyFont="1" applyBorder="1" applyAlignment="1">
      <alignment horizontal="center" wrapText="1"/>
    </xf>
    <xf numFmtId="0" fontId="20" fillId="5" borderId="11" xfId="0" applyFont="1" applyFill="1" applyBorder="1" applyAlignment="1">
      <alignment horizontal="center" vertical="center" wrapText="1"/>
    </xf>
    <xf numFmtId="0" fontId="20" fillId="5" borderId="12" xfId="0" applyFont="1" applyFill="1" applyBorder="1" applyAlignment="1">
      <alignment horizontal="center" vertical="center" wrapText="1"/>
    </xf>
    <xf numFmtId="0" fontId="20" fillId="5" borderId="2" xfId="0" applyFont="1" applyFill="1" applyBorder="1" applyAlignment="1">
      <alignment horizontal="center" vertical="center" wrapText="1"/>
    </xf>
    <xf numFmtId="0" fontId="7" fillId="6" borderId="7" xfId="0" applyFont="1" applyFill="1" applyBorder="1" applyAlignment="1">
      <alignment vertical="center" wrapText="1"/>
    </xf>
    <xf numFmtId="0" fontId="7" fillId="6" borderId="3" xfId="0" applyFont="1" applyFill="1" applyBorder="1" applyAlignment="1">
      <alignment vertical="center" wrapText="1"/>
    </xf>
    <xf numFmtId="4" fontId="15" fillId="6" borderId="7" xfId="0" applyNumberFormat="1" applyFont="1" applyFill="1" applyBorder="1" applyAlignment="1">
      <alignment horizontal="right" vertical="center" wrapText="1"/>
    </xf>
    <xf numFmtId="4" fontId="15" fillId="6" borderId="3" xfId="0" applyNumberFormat="1" applyFont="1" applyFill="1" applyBorder="1" applyAlignment="1">
      <alignment horizontal="right" vertical="center" wrapText="1"/>
    </xf>
    <xf numFmtId="0" fontId="23" fillId="0" borderId="7" xfId="0" applyFont="1" applyBorder="1" applyAlignment="1">
      <alignment vertical="center" wrapText="1"/>
    </xf>
    <xf numFmtId="0" fontId="23" fillId="0" borderId="3" xfId="0" applyFont="1" applyBorder="1" applyAlignment="1">
      <alignment vertical="center" wrapText="1"/>
    </xf>
    <xf numFmtId="0" fontId="20" fillId="5" borderId="11" xfId="0" applyFont="1" applyFill="1" applyBorder="1" applyAlignment="1">
      <alignment horizontal="left" vertical="center" wrapText="1" indent="15"/>
    </xf>
    <xf numFmtId="0" fontId="20" fillId="5" borderId="12" xfId="0" applyFont="1" applyFill="1" applyBorder="1" applyAlignment="1">
      <alignment horizontal="left" vertical="center" wrapText="1" indent="15"/>
    </xf>
    <xf numFmtId="0" fontId="20" fillId="5" borderId="2" xfId="0" applyFont="1" applyFill="1" applyBorder="1" applyAlignment="1">
      <alignment horizontal="left" vertical="center" wrapText="1" indent="15"/>
    </xf>
    <xf numFmtId="0" fontId="15" fillId="0" borderId="11" xfId="0" applyFont="1" applyBorder="1" applyAlignment="1">
      <alignment horizontal="center" vertical="center" wrapText="1"/>
    </xf>
    <xf numFmtId="0" fontId="15" fillId="0" borderId="2"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2" xfId="0" applyFont="1" applyBorder="1" applyAlignment="1">
      <alignment horizontal="center" vertical="center" wrapText="1"/>
    </xf>
    <xf numFmtId="0" fontId="7" fillId="5" borderId="11" xfId="0" applyFont="1" applyFill="1" applyBorder="1" applyAlignment="1">
      <alignment vertical="center" wrapText="1"/>
    </xf>
    <xf numFmtId="0" fontId="7" fillId="5" borderId="12" xfId="0" applyFont="1" applyFill="1" applyBorder="1" applyAlignment="1">
      <alignment vertical="center" wrapText="1"/>
    </xf>
    <xf numFmtId="0" fontId="7" fillId="5" borderId="2" xfId="0" applyFont="1" applyFill="1" applyBorder="1" applyAlignment="1">
      <alignment vertical="center" wrapText="1"/>
    </xf>
    <xf numFmtId="0" fontId="15" fillId="0" borderId="11" xfId="0" applyFont="1" applyBorder="1" applyAlignment="1">
      <alignment vertical="center" wrapText="1"/>
    </xf>
    <xf numFmtId="0" fontId="15" fillId="0" borderId="2" xfId="0" applyFont="1" applyBorder="1" applyAlignment="1">
      <alignment vertical="center" wrapText="1"/>
    </xf>
    <xf numFmtId="0" fontId="20" fillId="5" borderId="11" xfId="0" applyFont="1" applyFill="1" applyBorder="1" applyAlignment="1">
      <alignment horizontal="left" vertical="center" wrapText="1" indent="12"/>
    </xf>
    <xf numFmtId="0" fontId="20" fillId="5" borderId="12" xfId="0" applyFont="1" applyFill="1" applyBorder="1" applyAlignment="1">
      <alignment horizontal="left" vertical="center" wrapText="1" indent="12"/>
    </xf>
    <xf numFmtId="0" fontId="20" fillId="5" borderId="2" xfId="0" applyFont="1" applyFill="1" applyBorder="1" applyAlignment="1">
      <alignment horizontal="left" vertical="center" wrapText="1" indent="12"/>
    </xf>
    <xf numFmtId="0" fontId="7" fillId="4" borderId="11" xfId="0" applyFont="1" applyFill="1" applyBorder="1" applyAlignment="1">
      <alignment vertical="center" wrapText="1"/>
    </xf>
    <xf numFmtId="0" fontId="7" fillId="4" borderId="2" xfId="0" applyFont="1" applyFill="1" applyBorder="1" applyAlignment="1">
      <alignment vertical="center" wrapText="1"/>
    </xf>
    <xf numFmtId="0" fontId="7" fillId="4" borderId="12" xfId="0" applyFont="1" applyFill="1" applyBorder="1" applyAlignment="1">
      <alignment vertical="center" wrapText="1"/>
    </xf>
    <xf numFmtId="0" fontId="20" fillId="0" borderId="11" xfId="0" applyFont="1" applyBorder="1" applyAlignment="1">
      <alignment vertical="center" wrapText="1"/>
    </xf>
    <xf numFmtId="0" fontId="20" fillId="0" borderId="2" xfId="0" applyFont="1" applyBorder="1" applyAlignment="1">
      <alignment vertical="center" wrapText="1"/>
    </xf>
    <xf numFmtId="0" fontId="7" fillId="0" borderId="11" xfId="0" applyFont="1" applyBorder="1" applyAlignment="1">
      <alignment vertical="center" wrapText="1"/>
    </xf>
    <xf numFmtId="0" fontId="7" fillId="0" borderId="2" xfId="0" applyFont="1" applyBorder="1" applyAlignment="1">
      <alignment vertical="center" wrapText="1"/>
    </xf>
    <xf numFmtId="0" fontId="49" fillId="0" borderId="0" xfId="0" applyFont="1" applyAlignment="1">
      <alignment horizontal="left" wrapText="1"/>
    </xf>
    <xf numFmtId="0" fontId="0" fillId="7" borderId="0" xfId="0" applyFill="1" applyAlignment="1">
      <alignment horizontal="left"/>
    </xf>
    <xf numFmtId="0" fontId="0" fillId="0" borderId="0" xfId="0" applyAlignment="1">
      <alignment horizontal="left" vertical="center" wrapText="1"/>
    </xf>
    <xf numFmtId="0" fontId="0" fillId="0" borderId="0" xfId="0" applyAlignment="1">
      <alignment horizontal="left" wrapText="1"/>
    </xf>
    <xf numFmtId="0" fontId="11" fillId="3" borderId="14"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6" fillId="0" borderId="26" xfId="0" applyFont="1" applyBorder="1" applyAlignment="1">
      <alignment horizontal="center" vertical="center" wrapText="1"/>
    </xf>
    <xf numFmtId="0" fontId="6" fillId="0" borderId="17" xfId="0" applyFont="1" applyBorder="1" applyAlignment="1">
      <alignment horizontal="center" vertical="center" wrapText="1"/>
    </xf>
    <xf numFmtId="0" fontId="0" fillId="0" borderId="23" xfId="0" applyBorder="1" applyAlignment="1">
      <alignment horizontal="center"/>
    </xf>
    <xf numFmtId="0" fontId="45" fillId="0" borderId="0" xfId="0" applyFont="1" applyFill="1" applyBorder="1" applyAlignment="1">
      <alignment horizontal="center" vertical="center"/>
    </xf>
    <xf numFmtId="0" fontId="46" fillId="0" borderId="0" xfId="0" applyFont="1" applyFill="1" applyBorder="1" applyAlignment="1">
      <alignment horizontal="center" vertical="center"/>
    </xf>
    <xf numFmtId="0" fontId="47" fillId="0" borderId="0" xfId="0" applyFont="1" applyFill="1" applyBorder="1" applyAlignment="1">
      <alignment horizontal="center" vertical="center"/>
    </xf>
    <xf numFmtId="0" fontId="26" fillId="0" borderId="0" xfId="0" applyFont="1" applyBorder="1" applyAlignment="1">
      <alignment horizontal="center"/>
    </xf>
    <xf numFmtId="0" fontId="39" fillId="0" borderId="0" xfId="2" applyFont="1" applyFill="1" applyBorder="1" applyAlignment="1">
      <alignment horizontal="left" vertical="center"/>
    </xf>
    <xf numFmtId="0" fontId="42" fillId="0" borderId="0" xfId="0" applyFont="1" applyFill="1" applyBorder="1" applyAlignment="1">
      <alignment horizontal="left" vertical="center"/>
    </xf>
    <xf numFmtId="0" fontId="0" fillId="0" borderId="0" xfId="0" applyAlignment="1">
      <alignment horizontal="center"/>
    </xf>
    <xf numFmtId="0" fontId="48" fillId="0" borderId="0" xfId="0" applyFont="1" applyAlignment="1">
      <alignment horizontal="center"/>
    </xf>
    <xf numFmtId="0" fontId="48" fillId="0" borderId="27" xfId="0" applyFont="1" applyBorder="1" applyAlignment="1">
      <alignment horizontal="center"/>
    </xf>
    <xf numFmtId="0" fontId="28" fillId="0" borderId="7" xfId="0" applyFont="1" applyBorder="1" applyAlignment="1">
      <alignment horizontal="justify" vertical="top" wrapText="1"/>
    </xf>
    <xf numFmtId="0" fontId="28" fillId="0" borderId="3" xfId="0" applyFont="1" applyBorder="1" applyAlignment="1">
      <alignment horizontal="justify" vertical="top" wrapText="1"/>
    </xf>
    <xf numFmtId="0" fontId="28" fillId="0" borderId="7" xfId="0" applyFont="1" applyBorder="1" applyAlignment="1">
      <alignment horizontal="center" vertical="top" wrapText="1"/>
    </xf>
    <xf numFmtId="0" fontId="28" fillId="0" borderId="3" xfId="0" applyFont="1" applyBorder="1" applyAlignment="1">
      <alignment horizontal="center" vertical="top"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7" xfId="0" applyFont="1" applyBorder="1" applyAlignment="1">
      <alignment horizontal="center" vertical="top" wrapText="1"/>
    </xf>
    <xf numFmtId="0" fontId="14" fillId="0" borderId="3" xfId="0" applyFont="1" applyBorder="1" applyAlignment="1">
      <alignment horizontal="center" vertical="top" wrapText="1"/>
    </xf>
    <xf numFmtId="0" fontId="14" fillId="0" borderId="7" xfId="0" applyFont="1" applyBorder="1" applyAlignment="1">
      <alignment horizontal="justify" vertical="top" wrapText="1"/>
    </xf>
    <xf numFmtId="0" fontId="14" fillId="0" borderId="3" xfId="0" applyFont="1" applyBorder="1" applyAlignment="1">
      <alignment horizontal="justify" vertical="top" wrapText="1"/>
    </xf>
    <xf numFmtId="0" fontId="14" fillId="0" borderId="13" xfId="0" applyFont="1" applyBorder="1" applyAlignment="1">
      <alignment horizontal="center" vertical="top" wrapText="1"/>
    </xf>
    <xf numFmtId="0" fontId="14" fillId="0" borderId="9" xfId="0" applyFont="1" applyBorder="1" applyAlignment="1">
      <alignment horizontal="center" vertical="top" wrapText="1"/>
    </xf>
    <xf numFmtId="0" fontId="24" fillId="0" borderId="23" xfId="0" applyFont="1" applyBorder="1" applyAlignment="1">
      <alignment horizontal="center" vertical="center" wrapText="1"/>
    </xf>
    <xf numFmtId="0" fontId="28" fillId="0" borderId="13" xfId="0" applyFont="1" applyBorder="1" applyAlignment="1">
      <alignment horizontal="center" vertical="top" wrapText="1"/>
    </xf>
    <xf numFmtId="0" fontId="28" fillId="0" borderId="9" xfId="0" applyFont="1" applyBorder="1" applyAlignment="1">
      <alignment horizontal="center" vertical="top" wrapText="1"/>
    </xf>
    <xf numFmtId="44" fontId="27" fillId="0" borderId="23" xfId="1" applyFont="1" applyBorder="1" applyAlignment="1">
      <alignment horizontal="center" vertical="top"/>
    </xf>
    <xf numFmtId="43" fontId="29" fillId="0" borderId="23" xfId="0" applyNumberFormat="1" applyFont="1" applyBorder="1" applyAlignment="1">
      <alignment horizontal="center" vertical="top"/>
    </xf>
    <xf numFmtId="0" fontId="29" fillId="0" borderId="23" xfId="0" applyFont="1" applyBorder="1" applyAlignment="1">
      <alignment horizontal="center" vertical="top"/>
    </xf>
    <xf numFmtId="44" fontId="1" fillId="0" borderId="23" xfId="1" applyBorder="1" applyAlignment="1">
      <alignment horizontal="center" vertical="top"/>
    </xf>
    <xf numFmtId="43" fontId="26" fillId="0" borderId="23" xfId="0" applyNumberFormat="1" applyFont="1" applyBorder="1" applyAlignment="1">
      <alignment horizontal="center" vertical="top"/>
    </xf>
    <xf numFmtId="0" fontId="26" fillId="0" borderId="23" xfId="0" applyFont="1" applyBorder="1" applyAlignment="1">
      <alignment horizontal="center" vertical="top"/>
    </xf>
    <xf numFmtId="0" fontId="6" fillId="0" borderId="7" xfId="0" applyFont="1" applyBorder="1" applyAlignment="1">
      <alignment horizontal="center" wrapText="1"/>
    </xf>
    <xf numFmtId="0" fontId="6" fillId="0" borderId="3" xfId="0" applyFont="1" applyBorder="1" applyAlignment="1">
      <alignment horizontal="center" wrapText="1"/>
    </xf>
    <xf numFmtId="0" fontId="8" fillId="0" borderId="21" xfId="0" applyFont="1" applyBorder="1" applyAlignment="1">
      <alignment horizontal="center" vertical="center" wrapText="1"/>
    </xf>
    <xf numFmtId="0" fontId="8"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8" fillId="0" borderId="22" xfId="0" applyFont="1" applyBorder="1" applyAlignment="1">
      <alignment horizontal="center" vertical="center" wrapText="1"/>
    </xf>
    <xf numFmtId="0" fontId="6" fillId="0" borderId="4" xfId="0" applyFont="1" applyBorder="1" applyAlignment="1">
      <alignment horizontal="center" wrapText="1"/>
    </xf>
    <xf numFmtId="44" fontId="0" fillId="0" borderId="23" xfId="1" applyFont="1" applyBorder="1" applyAlignment="1">
      <alignment horizontal="center"/>
    </xf>
    <xf numFmtId="44" fontId="0" fillId="0" borderId="23" xfId="0" applyNumberFormat="1" applyBorder="1" applyAlignment="1">
      <alignment horizontal="center"/>
    </xf>
    <xf numFmtId="0" fontId="2" fillId="2" borderId="22"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3" xfId="0" applyFont="1" applyFill="1" applyBorder="1" applyAlignment="1">
      <alignment horizontal="center" vertical="center"/>
    </xf>
    <xf numFmtId="0" fontId="6" fillId="0" borderId="13"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3" xfId="0" applyFont="1" applyBorder="1" applyAlignment="1">
      <alignment horizontal="center" vertical="center" wrapText="1"/>
    </xf>
    <xf numFmtId="0" fontId="6" fillId="0" borderId="7" xfId="0" applyFont="1" applyBorder="1" applyAlignment="1">
      <alignment horizontal="justify" wrapText="1"/>
    </xf>
    <xf numFmtId="0" fontId="6" fillId="0" borderId="3" xfId="0" applyFont="1" applyBorder="1" applyAlignment="1">
      <alignment horizontal="justify" wrapText="1"/>
    </xf>
    <xf numFmtId="14" fontId="7" fillId="0" borderId="11" xfId="0" applyNumberFormat="1" applyFont="1" applyBorder="1" applyAlignment="1">
      <alignment vertical="center" wrapText="1"/>
    </xf>
    <xf numFmtId="0" fontId="7" fillId="0" borderId="11" xfId="0" applyFont="1" applyBorder="1" applyAlignment="1">
      <alignment horizontal="center" vertical="center" wrapText="1"/>
    </xf>
    <xf numFmtId="0" fontId="7" fillId="0" borderId="2" xfId="0" applyFont="1" applyBorder="1" applyAlignment="1">
      <alignment horizontal="center" vertical="center" wrapText="1"/>
    </xf>
    <xf numFmtId="20" fontId="7" fillId="0" borderId="11" xfId="0" applyNumberFormat="1" applyFont="1" applyBorder="1" applyAlignment="1">
      <alignment horizontal="center" vertical="center" wrapText="1"/>
    </xf>
    <xf numFmtId="0" fontId="0" fillId="0" borderId="0" xfId="0" applyAlignment="1">
      <alignment horizontal="left"/>
    </xf>
    <xf numFmtId="0" fontId="0" fillId="0" borderId="0" xfId="0" applyAlignment="1">
      <alignment horizontal="left" vertical="top" wrapText="1"/>
    </xf>
    <xf numFmtId="0" fontId="2" fillId="0" borderId="0" xfId="0" applyFont="1" applyAlignment="1">
      <alignment horizontal="left"/>
    </xf>
    <xf numFmtId="4" fontId="2" fillId="0" borderId="0" xfId="0" applyNumberFormat="1" applyFont="1" applyAlignment="1">
      <alignment horizontal="left"/>
    </xf>
    <xf numFmtId="0" fontId="9" fillId="0" borderId="0" xfId="0" applyFont="1" applyAlignment="1">
      <alignment horizontal="left" wrapText="1"/>
    </xf>
  </cellXfs>
  <cellStyles count="3">
    <cellStyle name="Moeda" xfId="1" builtinId="4"/>
    <cellStyle name="Normal" xfId="0" builtinId="0"/>
    <cellStyle name="Normal 2" xfId="2" xr:uid="{744F85C9-8970-46A4-BC97-4E0D80ABC9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4</xdr:col>
      <xdr:colOff>228600</xdr:colOff>
      <xdr:row>70</xdr:row>
      <xdr:rowOff>180975</xdr:rowOff>
    </xdr:from>
    <xdr:to>
      <xdr:col>5</xdr:col>
      <xdr:colOff>981075</xdr:colOff>
      <xdr:row>76</xdr:row>
      <xdr:rowOff>171450</xdr:rowOff>
    </xdr:to>
    <xdr:pic>
      <xdr:nvPicPr>
        <xdr:cNvPr id="2" name="Imagem 1">
          <a:extLst>
            <a:ext uri="{FF2B5EF4-FFF2-40B4-BE49-F238E27FC236}">
              <a16:creationId xmlns:a16="http://schemas.microsoft.com/office/drawing/2014/main" id="{05D7962B-C731-47CB-9788-8DB4AB5480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76725" y="5838825"/>
          <a:ext cx="2076450"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0</xdr:row>
      <xdr:rowOff>114300</xdr:rowOff>
    </xdr:from>
    <xdr:to>
      <xdr:col>2</xdr:col>
      <xdr:colOff>285750</xdr:colOff>
      <xdr:row>7</xdr:row>
      <xdr:rowOff>123825</xdr:rowOff>
    </xdr:to>
    <xdr:pic>
      <xdr:nvPicPr>
        <xdr:cNvPr id="3" name="Figuras 2">
          <a:extLst>
            <a:ext uri="{FF2B5EF4-FFF2-40B4-BE49-F238E27FC236}">
              <a16:creationId xmlns:a16="http://schemas.microsoft.com/office/drawing/2014/main" id="{169BBC5E-65A5-4F49-B52F-D770DD6E8DA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114300"/>
          <a:ext cx="2028825" cy="13430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0</xdr:row>
      <xdr:rowOff>57150</xdr:rowOff>
    </xdr:from>
    <xdr:to>
      <xdr:col>3</xdr:col>
      <xdr:colOff>66675</xdr:colOff>
      <xdr:row>7</xdr:row>
      <xdr:rowOff>66675</xdr:rowOff>
    </xdr:to>
    <xdr:pic>
      <xdr:nvPicPr>
        <xdr:cNvPr id="6" name="Figuras 2">
          <a:extLst>
            <a:ext uri="{FF2B5EF4-FFF2-40B4-BE49-F238E27FC236}">
              <a16:creationId xmlns:a16="http://schemas.microsoft.com/office/drawing/2014/main" id="{E2020020-2A7B-4A93-8B4F-D5302512F4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9125" y="57150"/>
          <a:ext cx="2028825" cy="1352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333375</xdr:colOff>
      <xdr:row>23</xdr:row>
      <xdr:rowOff>133350</xdr:rowOff>
    </xdr:from>
    <xdr:to>
      <xdr:col>6</xdr:col>
      <xdr:colOff>109538</xdr:colOff>
      <xdr:row>27</xdr:row>
      <xdr:rowOff>95250</xdr:rowOff>
    </xdr:to>
    <xdr:pic>
      <xdr:nvPicPr>
        <xdr:cNvPr id="12" name="Imagem 11">
          <a:extLst>
            <a:ext uri="{FF2B5EF4-FFF2-40B4-BE49-F238E27FC236}">
              <a16:creationId xmlns:a16="http://schemas.microsoft.com/office/drawing/2014/main" id="{10974344-1584-4D3F-A687-18965803480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524250" y="6686550"/>
          <a:ext cx="1300163"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800100</xdr:colOff>
      <xdr:row>2</xdr:row>
      <xdr:rowOff>18233</xdr:rowOff>
    </xdr:to>
    <xdr:pic>
      <xdr:nvPicPr>
        <xdr:cNvPr id="2" name="Figuras 2">
          <a:extLst>
            <a:ext uri="{FF2B5EF4-FFF2-40B4-BE49-F238E27FC236}">
              <a16:creationId xmlns:a16="http://schemas.microsoft.com/office/drawing/2014/main" id="{C3BD92A0-B197-4113-BADC-CB5CF1811C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1019174" cy="46590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762000</xdr:colOff>
      <xdr:row>101</xdr:row>
      <xdr:rowOff>104775</xdr:rowOff>
    </xdr:from>
    <xdr:to>
      <xdr:col>3</xdr:col>
      <xdr:colOff>1033463</xdr:colOff>
      <xdr:row>105</xdr:row>
      <xdr:rowOff>66675</xdr:rowOff>
    </xdr:to>
    <xdr:pic>
      <xdr:nvPicPr>
        <xdr:cNvPr id="3" name="Imagem 2">
          <a:extLst>
            <a:ext uri="{FF2B5EF4-FFF2-40B4-BE49-F238E27FC236}">
              <a16:creationId xmlns:a16="http://schemas.microsoft.com/office/drawing/2014/main" id="{68A3299D-47B5-4246-90AB-AE3BE574572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71825" y="25146000"/>
          <a:ext cx="1300163"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800099</xdr:colOff>
      <xdr:row>2</xdr:row>
      <xdr:rowOff>18233</xdr:rowOff>
    </xdr:to>
    <xdr:pic>
      <xdr:nvPicPr>
        <xdr:cNvPr id="2" name="Figuras 2">
          <a:extLst>
            <a:ext uri="{FF2B5EF4-FFF2-40B4-BE49-F238E27FC236}">
              <a16:creationId xmlns:a16="http://schemas.microsoft.com/office/drawing/2014/main" id="{2BF57181-3788-418B-8F0F-FE446F940C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19174" cy="46590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733425</xdr:colOff>
      <xdr:row>101</xdr:row>
      <xdr:rowOff>152400</xdr:rowOff>
    </xdr:from>
    <xdr:to>
      <xdr:col>3</xdr:col>
      <xdr:colOff>1004888</xdr:colOff>
      <xdr:row>105</xdr:row>
      <xdr:rowOff>114300</xdr:rowOff>
    </xdr:to>
    <xdr:pic>
      <xdr:nvPicPr>
        <xdr:cNvPr id="3" name="Imagem 2">
          <a:extLst>
            <a:ext uri="{FF2B5EF4-FFF2-40B4-BE49-F238E27FC236}">
              <a16:creationId xmlns:a16="http://schemas.microsoft.com/office/drawing/2014/main" id="{DC619C93-1DBC-4D59-8F03-FF1B25A57A7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43250" y="25193625"/>
          <a:ext cx="1300163"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D3021-E951-4BD3-AE07-347B5E0CD913}">
  <dimension ref="A1:E22"/>
  <sheetViews>
    <sheetView workbookViewId="0">
      <selection sqref="A1:E22"/>
    </sheetView>
  </sheetViews>
  <sheetFormatPr defaultRowHeight="15"/>
  <sheetData>
    <row r="1" spans="1:5" ht="43.5" thickBot="1">
      <c r="A1" s="1" t="s">
        <v>0</v>
      </c>
      <c r="B1" s="2" t="s">
        <v>1</v>
      </c>
      <c r="C1" s="2" t="s">
        <v>2</v>
      </c>
      <c r="D1" s="2" t="s">
        <v>3</v>
      </c>
      <c r="E1" s="2" t="s">
        <v>4</v>
      </c>
    </row>
    <row r="2" spans="1:5" ht="43.5" thickBot="1">
      <c r="A2" s="3"/>
      <c r="B2" s="7" t="s">
        <v>6</v>
      </c>
      <c r="C2" s="8">
        <v>18946.38</v>
      </c>
      <c r="D2" s="7" t="s">
        <v>7</v>
      </c>
      <c r="E2" s="7" t="s">
        <v>8</v>
      </c>
    </row>
    <row r="3" spans="1:5">
      <c r="A3" s="3"/>
      <c r="B3" s="178" t="s">
        <v>9</v>
      </c>
      <c r="C3" s="180">
        <v>10247.09</v>
      </c>
      <c r="D3" s="178" t="s">
        <v>7</v>
      </c>
      <c r="E3" s="9" t="s">
        <v>10</v>
      </c>
    </row>
    <row r="4" spans="1:5" ht="30.75" thickBot="1">
      <c r="A4" s="4" t="s">
        <v>5</v>
      </c>
      <c r="B4" s="179"/>
      <c r="C4" s="181"/>
      <c r="D4" s="179"/>
      <c r="E4" s="7" t="s">
        <v>11</v>
      </c>
    </row>
    <row r="5" spans="1:5" ht="28.5">
      <c r="A5" s="5"/>
      <c r="B5" s="9" t="s">
        <v>12</v>
      </c>
      <c r="C5" s="180">
        <v>2313.29</v>
      </c>
      <c r="D5" s="178" t="s">
        <v>14</v>
      </c>
      <c r="E5" s="178" t="s">
        <v>8</v>
      </c>
    </row>
    <row r="6" spans="1:5" ht="57.75" thickBot="1">
      <c r="A6" s="6"/>
      <c r="B6" s="7" t="s">
        <v>13</v>
      </c>
      <c r="C6" s="181"/>
      <c r="D6" s="179"/>
      <c r="E6" s="179"/>
    </row>
    <row r="7" spans="1:5">
      <c r="A7" s="182" t="s">
        <v>15</v>
      </c>
      <c r="B7" s="178" t="s">
        <v>6</v>
      </c>
      <c r="C7" s="180">
        <v>1749.63</v>
      </c>
      <c r="D7" s="178" t="s">
        <v>7</v>
      </c>
      <c r="E7" s="9" t="s">
        <v>10</v>
      </c>
    </row>
    <row r="8" spans="1:5" ht="29.25" thickBot="1">
      <c r="A8" s="183"/>
      <c r="B8" s="179"/>
      <c r="C8" s="181"/>
      <c r="D8" s="179"/>
      <c r="E8" s="7" t="s">
        <v>11</v>
      </c>
    </row>
    <row r="9" spans="1:5" ht="43.5" thickBot="1">
      <c r="A9" s="183"/>
      <c r="B9" s="7" t="s">
        <v>9</v>
      </c>
      <c r="C9" s="8">
        <v>1991.09</v>
      </c>
      <c r="D9" s="7" t="s">
        <v>7</v>
      </c>
      <c r="E9" s="7" t="s">
        <v>8</v>
      </c>
    </row>
    <row r="10" spans="1:5" ht="28.5">
      <c r="A10" s="183"/>
      <c r="B10" s="9" t="s">
        <v>12</v>
      </c>
      <c r="C10" s="178">
        <v>420.32</v>
      </c>
      <c r="D10" s="178" t="s">
        <v>14</v>
      </c>
      <c r="E10" s="178" t="s">
        <v>8</v>
      </c>
    </row>
    <row r="11" spans="1:5" ht="57.75" thickBot="1">
      <c r="A11" s="184"/>
      <c r="B11" s="7" t="s">
        <v>13</v>
      </c>
      <c r="C11" s="179"/>
      <c r="D11" s="179"/>
      <c r="E11" s="179"/>
    </row>
    <row r="12" spans="1:5">
      <c r="A12" s="182" t="s">
        <v>16</v>
      </c>
      <c r="B12" s="178" t="s">
        <v>6</v>
      </c>
      <c r="C12" s="180">
        <v>2672.6</v>
      </c>
      <c r="D12" s="178" t="s">
        <v>7</v>
      </c>
      <c r="E12" s="9" t="s">
        <v>10</v>
      </c>
    </row>
    <row r="13" spans="1:5" ht="29.25" thickBot="1">
      <c r="A13" s="183"/>
      <c r="B13" s="179"/>
      <c r="C13" s="181"/>
      <c r="D13" s="179"/>
      <c r="E13" s="7" t="s">
        <v>11</v>
      </c>
    </row>
    <row r="14" spans="1:5">
      <c r="A14" s="183"/>
      <c r="B14" s="178" t="s">
        <v>9</v>
      </c>
      <c r="C14" s="180">
        <v>4417.04</v>
      </c>
      <c r="D14" s="178" t="s">
        <v>7</v>
      </c>
      <c r="E14" s="9" t="s">
        <v>10</v>
      </c>
    </row>
    <row r="15" spans="1:5" ht="29.25" thickBot="1">
      <c r="A15" s="183"/>
      <c r="B15" s="179"/>
      <c r="C15" s="181"/>
      <c r="D15" s="179"/>
      <c r="E15" s="7" t="s">
        <v>11</v>
      </c>
    </row>
    <row r="16" spans="1:5" ht="28.5">
      <c r="A16" s="183"/>
      <c r="B16" s="9" t="s">
        <v>12</v>
      </c>
      <c r="C16" s="178">
        <v>234.98</v>
      </c>
      <c r="D16" s="178" t="s">
        <v>14</v>
      </c>
      <c r="E16" s="178" t="s">
        <v>8</v>
      </c>
    </row>
    <row r="17" spans="1:5" ht="57.75" thickBot="1">
      <c r="A17" s="184"/>
      <c r="B17" s="7" t="s">
        <v>13</v>
      </c>
      <c r="C17" s="179"/>
      <c r="D17" s="179"/>
      <c r="E17" s="179"/>
    </row>
    <row r="18" spans="1:5">
      <c r="A18" s="182" t="s">
        <v>17</v>
      </c>
      <c r="B18" s="178" t="s">
        <v>6</v>
      </c>
      <c r="C18" s="178">
        <v>395</v>
      </c>
      <c r="D18" s="178" t="s">
        <v>7</v>
      </c>
      <c r="E18" s="9" t="s">
        <v>10</v>
      </c>
    </row>
    <row r="19" spans="1:5" ht="29.25" thickBot="1">
      <c r="A19" s="183"/>
      <c r="B19" s="179"/>
      <c r="C19" s="179"/>
      <c r="D19" s="179"/>
      <c r="E19" s="7" t="s">
        <v>11</v>
      </c>
    </row>
    <row r="20" spans="1:5">
      <c r="A20" s="183"/>
      <c r="B20" s="178" t="s">
        <v>9</v>
      </c>
      <c r="C20" s="178">
        <v>105</v>
      </c>
      <c r="D20" s="178" t="s">
        <v>7</v>
      </c>
      <c r="E20" s="9" t="s">
        <v>10</v>
      </c>
    </row>
    <row r="21" spans="1:5" ht="29.25" thickBot="1">
      <c r="A21" s="183"/>
      <c r="B21" s="179"/>
      <c r="C21" s="179"/>
      <c r="D21" s="179"/>
      <c r="E21" s="7" t="s">
        <v>11</v>
      </c>
    </row>
    <row r="22" spans="1:5" ht="86.25" thickBot="1">
      <c r="A22" s="184"/>
      <c r="B22" s="7" t="s">
        <v>18</v>
      </c>
      <c r="C22" s="7">
        <v>33.479999999999997</v>
      </c>
      <c r="D22" s="7" t="s">
        <v>14</v>
      </c>
      <c r="E22" s="7" t="s">
        <v>8</v>
      </c>
    </row>
  </sheetData>
  <mergeCells count="30">
    <mergeCell ref="E16:E17"/>
    <mergeCell ref="A18:A22"/>
    <mergeCell ref="B18:B19"/>
    <mergeCell ref="C18:C19"/>
    <mergeCell ref="D18:D19"/>
    <mergeCell ref="B20:B21"/>
    <mergeCell ref="C20:C21"/>
    <mergeCell ref="D20:D21"/>
    <mergeCell ref="E10:E11"/>
    <mergeCell ref="A12:A17"/>
    <mergeCell ref="B12:B13"/>
    <mergeCell ref="C12:C13"/>
    <mergeCell ref="D12:D13"/>
    <mergeCell ref="B14:B15"/>
    <mergeCell ref="C14:C15"/>
    <mergeCell ref="D14:D15"/>
    <mergeCell ref="C16:C17"/>
    <mergeCell ref="D16:D17"/>
    <mergeCell ref="A7:A11"/>
    <mergeCell ref="B7:B8"/>
    <mergeCell ref="C7:C8"/>
    <mergeCell ref="D7:D8"/>
    <mergeCell ref="C10:C11"/>
    <mergeCell ref="D10:D11"/>
    <mergeCell ref="E5:E6"/>
    <mergeCell ref="B3:B4"/>
    <mergeCell ref="C3:C4"/>
    <mergeCell ref="D3:D4"/>
    <mergeCell ref="C5:C6"/>
    <mergeCell ref="D5:D6"/>
  </mergeCells>
  <pageMargins left="0.511811024" right="0.511811024" top="0.78740157499999996" bottom="0.78740157499999996" header="0.31496062000000002" footer="0.31496062000000002"/>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19398-A735-4553-BA44-F270A8F69234}">
  <dimension ref="A2:G63"/>
  <sheetViews>
    <sheetView topLeftCell="A46" workbookViewId="0">
      <selection activeCell="D79" sqref="D79"/>
    </sheetView>
  </sheetViews>
  <sheetFormatPr defaultRowHeight="15"/>
  <cols>
    <col min="1" max="3" width="18.28515625" style="31" customWidth="1"/>
    <col min="4" max="6" width="13.5703125" style="17" customWidth="1"/>
    <col min="7" max="7" width="14.28515625" bestFit="1" customWidth="1"/>
  </cols>
  <sheetData>
    <row r="2" spans="1:7" ht="15.75" thickBot="1">
      <c r="A2" s="214" t="s">
        <v>60</v>
      </c>
      <c r="B2" s="214"/>
      <c r="C2" s="214"/>
      <c r="D2" s="214"/>
      <c r="E2" s="214"/>
      <c r="F2" s="214"/>
    </row>
    <row r="3" spans="1:7">
      <c r="A3" s="20"/>
      <c r="B3" s="21"/>
      <c r="C3" s="21"/>
      <c r="D3" s="35" t="s">
        <v>22</v>
      </c>
      <c r="E3" s="189" t="s">
        <v>24</v>
      </c>
      <c r="F3" s="35" t="s">
        <v>25</v>
      </c>
    </row>
    <row r="4" spans="1:7" ht="30" thickBot="1">
      <c r="A4" s="27" t="s">
        <v>19</v>
      </c>
      <c r="B4" s="28" t="s">
        <v>20</v>
      </c>
      <c r="C4" s="28" t="s">
        <v>21</v>
      </c>
      <c r="D4" s="18" t="s">
        <v>23</v>
      </c>
      <c r="E4" s="190"/>
      <c r="F4" s="36" t="s">
        <v>26</v>
      </c>
    </row>
    <row r="5" spans="1:7" ht="15.75" thickBot="1">
      <c r="A5" s="205" t="s">
        <v>27</v>
      </c>
      <c r="B5" s="197" t="s">
        <v>28</v>
      </c>
      <c r="C5" s="28" t="s">
        <v>29</v>
      </c>
      <c r="D5" s="37">
        <v>15905.57</v>
      </c>
      <c r="E5" s="38" t="s">
        <v>30</v>
      </c>
      <c r="F5" s="36">
        <v>13.25</v>
      </c>
    </row>
    <row r="6" spans="1:7" ht="26.25" thickBot="1">
      <c r="A6" s="220"/>
      <c r="B6" s="211"/>
      <c r="C6" s="28" t="s">
        <v>31</v>
      </c>
      <c r="D6" s="37">
        <v>1257</v>
      </c>
      <c r="E6" s="38" t="s">
        <v>32</v>
      </c>
      <c r="F6" s="36">
        <v>0.84</v>
      </c>
    </row>
    <row r="7" spans="1:7" ht="26.25" thickBot="1">
      <c r="A7" s="220"/>
      <c r="B7" s="198"/>
      <c r="C7" s="28" t="s">
        <v>33</v>
      </c>
      <c r="D7" s="37">
        <v>1783.81</v>
      </c>
      <c r="E7" s="38" t="s">
        <v>34</v>
      </c>
      <c r="F7" s="36">
        <v>0.89</v>
      </c>
    </row>
    <row r="8" spans="1:7" ht="84.75" customHeight="1">
      <c r="A8" s="220"/>
      <c r="B8" s="197" t="s">
        <v>35</v>
      </c>
      <c r="C8" s="212" t="s">
        <v>36</v>
      </c>
      <c r="D8" s="221">
        <v>1069.3800000000001</v>
      </c>
      <c r="E8" s="202" t="s">
        <v>37</v>
      </c>
      <c r="F8" s="202">
        <v>0.46</v>
      </c>
    </row>
    <row r="9" spans="1:7" ht="15.75" thickBot="1">
      <c r="A9" s="220"/>
      <c r="B9" s="211"/>
      <c r="C9" s="213"/>
      <c r="D9" s="222"/>
      <c r="E9" s="203"/>
      <c r="F9" s="203"/>
    </row>
    <row r="10" spans="1:7" ht="39" thickBot="1">
      <c r="A10" s="220"/>
      <c r="B10" s="211"/>
      <c r="C10" s="28" t="s">
        <v>38</v>
      </c>
      <c r="D10" s="37">
        <v>7997.71</v>
      </c>
      <c r="E10" s="38" t="s">
        <v>39</v>
      </c>
      <c r="F10" s="36">
        <v>1.07</v>
      </c>
    </row>
    <row r="11" spans="1:7" ht="39" thickBot="1">
      <c r="A11" s="220"/>
      <c r="B11" s="198"/>
      <c r="C11" s="28" t="s">
        <v>40</v>
      </c>
      <c r="D11" s="37">
        <v>1180</v>
      </c>
      <c r="E11" s="38" t="s">
        <v>37</v>
      </c>
      <c r="F11" s="36">
        <v>0.51</v>
      </c>
    </row>
    <row r="12" spans="1:7" ht="89.25" customHeight="1">
      <c r="A12" s="220"/>
      <c r="B12" s="195"/>
      <c r="C12" s="197" t="s">
        <v>41</v>
      </c>
      <c r="D12" s="187">
        <v>2313.29</v>
      </c>
      <c r="E12" s="40" t="s">
        <v>42</v>
      </c>
      <c r="F12" s="189">
        <v>1.31</v>
      </c>
    </row>
    <row r="13" spans="1:7" ht="15.75" thickBot="1">
      <c r="B13" s="196"/>
      <c r="C13" s="198"/>
      <c r="D13" s="188"/>
      <c r="E13" s="18" t="s">
        <v>43</v>
      </c>
      <c r="F13" s="190"/>
    </row>
    <row r="14" spans="1:7" ht="15.75" customHeight="1" thickBot="1">
      <c r="A14" s="215" t="s">
        <v>44</v>
      </c>
      <c r="B14" s="215"/>
      <c r="C14" s="215"/>
      <c r="D14" s="215"/>
      <c r="E14" s="216"/>
      <c r="F14" s="46">
        <v>18.329999999999998</v>
      </c>
      <c r="G14">
        <v>18</v>
      </c>
    </row>
    <row r="15" spans="1:7" ht="57" customHeight="1">
      <c r="A15" s="218" t="s">
        <v>45</v>
      </c>
      <c r="B15" s="218"/>
      <c r="C15" s="218"/>
      <c r="D15" s="218"/>
      <c r="E15" s="218"/>
      <c r="F15" s="219"/>
    </row>
    <row r="17" spans="1:7" ht="15.75" thickBot="1"/>
    <row r="18" spans="1:7">
      <c r="A18" s="24"/>
      <c r="B18" s="25"/>
      <c r="C18" s="25"/>
      <c r="D18" s="41" t="s">
        <v>22</v>
      </c>
      <c r="E18" s="191" t="s">
        <v>46</v>
      </c>
      <c r="F18" s="41" t="s">
        <v>25</v>
      </c>
    </row>
    <row r="19" spans="1:7" ht="30" thickBot="1">
      <c r="A19" s="27" t="s">
        <v>19</v>
      </c>
      <c r="B19" s="28" t="s">
        <v>20</v>
      </c>
      <c r="C19" s="28" t="s">
        <v>21</v>
      </c>
      <c r="D19" s="16" t="s">
        <v>23</v>
      </c>
      <c r="E19" s="192"/>
      <c r="F19" s="16" t="s">
        <v>26</v>
      </c>
    </row>
    <row r="20" spans="1:7" ht="15.75" thickBot="1">
      <c r="A20" s="197" t="s">
        <v>16</v>
      </c>
      <c r="B20" s="30" t="s">
        <v>47</v>
      </c>
      <c r="C20" s="28" t="s">
        <v>49</v>
      </c>
      <c r="D20" s="37">
        <v>2413.6</v>
      </c>
      <c r="E20" s="36" t="s">
        <v>30</v>
      </c>
      <c r="F20" s="18">
        <v>2.0099999999999998</v>
      </c>
    </row>
    <row r="21" spans="1:7" ht="26.25" thickBot="1">
      <c r="A21" s="211"/>
      <c r="B21" s="32" t="s">
        <v>48</v>
      </c>
      <c r="C21" s="28" t="s">
        <v>50</v>
      </c>
      <c r="D21" s="18">
        <v>259</v>
      </c>
      <c r="E21" s="36" t="s">
        <v>32</v>
      </c>
      <c r="F21" s="18">
        <v>0.17</v>
      </c>
    </row>
    <row r="22" spans="1:7" ht="25.5" customHeight="1">
      <c r="A22" s="211"/>
      <c r="B22" s="197" t="s">
        <v>35</v>
      </c>
      <c r="C22" s="29" t="s">
        <v>51</v>
      </c>
      <c r="D22" s="42"/>
      <c r="E22" s="42"/>
      <c r="F22" s="42"/>
    </row>
    <row r="23" spans="1:7" ht="26.25" thickBot="1">
      <c r="A23" s="211"/>
      <c r="B23" s="211"/>
      <c r="C23" s="28" t="s">
        <v>52</v>
      </c>
      <c r="D23" s="18">
        <v>482.09</v>
      </c>
      <c r="E23" s="36" t="s">
        <v>37</v>
      </c>
      <c r="F23" s="18">
        <v>0.21</v>
      </c>
    </row>
    <row r="24" spans="1:7" ht="39" thickBot="1">
      <c r="A24" s="211"/>
      <c r="B24" s="211"/>
      <c r="C24" s="28" t="s">
        <v>38</v>
      </c>
      <c r="D24" s="37">
        <v>2245.2600000000002</v>
      </c>
      <c r="E24" s="36" t="s">
        <v>39</v>
      </c>
      <c r="F24" s="18">
        <v>0.3</v>
      </c>
    </row>
    <row r="25" spans="1:7" ht="39" thickBot="1">
      <c r="A25" s="211"/>
      <c r="B25" s="198"/>
      <c r="C25" s="28" t="s">
        <v>40</v>
      </c>
      <c r="D25" s="37">
        <v>1689.69</v>
      </c>
      <c r="E25" s="36" t="s">
        <v>37</v>
      </c>
      <c r="F25" s="18">
        <v>0.73</v>
      </c>
    </row>
    <row r="26" spans="1:7" ht="60" customHeight="1" thickBot="1">
      <c r="A26" s="198"/>
      <c r="B26" s="193" t="s">
        <v>41</v>
      </c>
      <c r="C26" s="194"/>
      <c r="D26" s="18">
        <v>234.98</v>
      </c>
      <c r="E26" s="18" t="s">
        <v>42</v>
      </c>
      <c r="F26" s="18">
        <v>0.13</v>
      </c>
    </row>
    <row r="27" spans="1:7">
      <c r="A27" s="215" t="s">
        <v>44</v>
      </c>
      <c r="B27" s="215"/>
      <c r="C27" s="215"/>
      <c r="D27" s="215"/>
      <c r="E27" s="216"/>
      <c r="F27" s="48">
        <f>SUM(F20:F26)</f>
        <v>3.5499999999999994</v>
      </c>
      <c r="G27">
        <v>4</v>
      </c>
    </row>
    <row r="28" spans="1:7">
      <c r="A28" s="217" t="s">
        <v>61</v>
      </c>
      <c r="B28" s="217"/>
      <c r="C28" s="217"/>
      <c r="D28" s="217"/>
      <c r="E28" s="217"/>
      <c r="F28" s="217"/>
    </row>
    <row r="29" spans="1:7">
      <c r="A29" s="217"/>
      <c r="B29" s="217"/>
      <c r="C29" s="217"/>
      <c r="D29" s="217"/>
      <c r="E29" s="217"/>
      <c r="F29" s="217"/>
    </row>
    <row r="30" spans="1:7" ht="15.75" thickBot="1"/>
    <row r="31" spans="1:7" ht="56.25" customHeight="1">
      <c r="A31" s="24"/>
      <c r="B31" s="25"/>
      <c r="C31" s="25"/>
      <c r="D31" s="191" t="s">
        <v>53</v>
      </c>
      <c r="E31" s="191" t="s">
        <v>24</v>
      </c>
      <c r="F31" s="191" t="s">
        <v>54</v>
      </c>
    </row>
    <row r="32" spans="1:7" ht="15.75" thickBot="1">
      <c r="A32" s="27" t="s">
        <v>19</v>
      </c>
      <c r="B32" s="28" t="s">
        <v>20</v>
      </c>
      <c r="C32" s="28" t="s">
        <v>21</v>
      </c>
      <c r="D32" s="192"/>
      <c r="E32" s="192"/>
      <c r="F32" s="192"/>
    </row>
    <row r="33" spans="1:7" ht="26.25" customHeight="1" thickBot="1">
      <c r="A33" s="197" t="s">
        <v>15</v>
      </c>
      <c r="B33" s="30" t="s">
        <v>47</v>
      </c>
      <c r="C33" s="28" t="s">
        <v>49</v>
      </c>
      <c r="D33" s="12">
        <v>1629.47</v>
      </c>
      <c r="E33" s="45" t="s">
        <v>30</v>
      </c>
      <c r="F33" s="10">
        <v>1.36</v>
      </c>
    </row>
    <row r="34" spans="1:7" ht="26.25" thickBot="1">
      <c r="A34" s="211"/>
      <c r="B34" s="32" t="s">
        <v>48</v>
      </c>
      <c r="C34" s="28" t="s">
        <v>50</v>
      </c>
      <c r="D34" s="10">
        <v>120.16</v>
      </c>
      <c r="E34" s="45" t="s">
        <v>32</v>
      </c>
      <c r="F34" s="10">
        <v>0.08</v>
      </c>
    </row>
    <row r="35" spans="1:7" ht="25.5" customHeight="1">
      <c r="A35" s="211"/>
      <c r="B35" s="197" t="s">
        <v>35</v>
      </c>
      <c r="C35" s="29" t="s">
        <v>51</v>
      </c>
      <c r="D35" s="185">
        <v>205.21</v>
      </c>
      <c r="E35" s="185" t="s">
        <v>37</v>
      </c>
      <c r="F35" s="185">
        <v>0.09</v>
      </c>
    </row>
    <row r="36" spans="1:7" ht="26.25" thickBot="1">
      <c r="A36" s="211"/>
      <c r="B36" s="211"/>
      <c r="C36" s="28" t="s">
        <v>52</v>
      </c>
      <c r="D36" s="186"/>
      <c r="E36" s="186"/>
      <c r="F36" s="186"/>
    </row>
    <row r="37" spans="1:7" ht="39" thickBot="1">
      <c r="A37" s="211"/>
      <c r="B37" s="211"/>
      <c r="C37" s="28" t="s">
        <v>38</v>
      </c>
      <c r="D37" s="12">
        <v>1509.66</v>
      </c>
      <c r="E37" s="45" t="s">
        <v>39</v>
      </c>
      <c r="F37" s="10">
        <v>0.2</v>
      </c>
    </row>
    <row r="38" spans="1:7" ht="39" thickBot="1">
      <c r="A38" s="211"/>
      <c r="B38" s="198"/>
      <c r="C38" s="28" t="s">
        <v>40</v>
      </c>
      <c r="D38" s="10">
        <v>276.22000000000003</v>
      </c>
      <c r="E38" s="45" t="s">
        <v>37</v>
      </c>
      <c r="F38" s="10">
        <v>0.12</v>
      </c>
    </row>
    <row r="39" spans="1:7" ht="44.25" customHeight="1">
      <c r="A39" s="211"/>
      <c r="B39" s="204" t="s">
        <v>41</v>
      </c>
      <c r="C39" s="205"/>
      <c r="D39" s="185">
        <v>420.32</v>
      </c>
      <c r="E39" s="14" t="s">
        <v>42</v>
      </c>
      <c r="F39" s="185">
        <v>0.23</v>
      </c>
    </row>
    <row r="40" spans="1:7" ht="15.75" thickBot="1">
      <c r="A40" s="198"/>
      <c r="B40" s="206"/>
      <c r="C40" s="207"/>
      <c r="D40" s="186"/>
      <c r="E40" s="10" t="s">
        <v>43</v>
      </c>
      <c r="F40" s="186"/>
    </row>
    <row r="41" spans="1:7" ht="15.75" thickBot="1">
      <c r="A41" s="208" t="s">
        <v>44</v>
      </c>
      <c r="B41" s="209"/>
      <c r="C41" s="209"/>
      <c r="D41" s="209"/>
      <c r="E41" s="210"/>
      <c r="F41" s="47">
        <v>2.08</v>
      </c>
      <c r="G41">
        <v>2</v>
      </c>
    </row>
    <row r="42" spans="1:7" ht="42.75" customHeight="1" thickBot="1">
      <c r="A42" s="199" t="s">
        <v>55</v>
      </c>
      <c r="B42" s="200"/>
      <c r="C42" s="200"/>
      <c r="D42" s="200"/>
      <c r="E42" s="200"/>
      <c r="F42" s="201"/>
    </row>
    <row r="45" spans="1:7" ht="15.75" thickBot="1"/>
    <row r="46" spans="1:7" ht="56.25" customHeight="1">
      <c r="A46" s="24"/>
      <c r="B46" s="25"/>
      <c r="C46" s="25"/>
      <c r="D46" s="202" t="s">
        <v>56</v>
      </c>
      <c r="E46" s="191" t="s">
        <v>24</v>
      </c>
      <c r="F46" s="202" t="s">
        <v>54</v>
      </c>
    </row>
    <row r="47" spans="1:7" ht="15.75" thickBot="1">
      <c r="A47" s="27" t="s">
        <v>19</v>
      </c>
      <c r="B47" s="28" t="s">
        <v>20</v>
      </c>
      <c r="C47" s="28" t="s">
        <v>21</v>
      </c>
      <c r="D47" s="203"/>
      <c r="E47" s="192"/>
      <c r="F47" s="203"/>
    </row>
    <row r="48" spans="1:7" ht="15.75" customHeight="1" thickBot="1">
      <c r="A48" s="197" t="s">
        <v>17</v>
      </c>
      <c r="B48" s="197" t="s">
        <v>28</v>
      </c>
      <c r="C48" s="28" t="s">
        <v>49</v>
      </c>
      <c r="D48" s="10">
        <v>377.8</v>
      </c>
      <c r="E48" s="10" t="s">
        <v>30</v>
      </c>
      <c r="F48" s="10">
        <v>0.31</v>
      </c>
    </row>
    <row r="49" spans="1:7" ht="26.25" thickBot="1">
      <c r="A49" s="211"/>
      <c r="B49" s="198"/>
      <c r="C49" s="28" t="s">
        <v>50</v>
      </c>
      <c r="D49" s="10">
        <v>45.58</v>
      </c>
      <c r="E49" s="10" t="s">
        <v>32</v>
      </c>
      <c r="F49" s="10">
        <v>0.03</v>
      </c>
    </row>
    <row r="50" spans="1:7" ht="26.25" customHeight="1">
      <c r="A50" s="211"/>
      <c r="B50" s="197" t="s">
        <v>35</v>
      </c>
      <c r="C50" s="29" t="s">
        <v>51</v>
      </c>
      <c r="D50" s="185">
        <v>47.3</v>
      </c>
      <c r="E50" s="185" t="s">
        <v>37</v>
      </c>
      <c r="F50" s="33"/>
    </row>
    <row r="51" spans="1:7" ht="26.25" thickBot="1">
      <c r="A51" s="211"/>
      <c r="B51" s="211"/>
      <c r="C51" s="28" t="s">
        <v>57</v>
      </c>
      <c r="D51" s="186"/>
      <c r="E51" s="186"/>
      <c r="F51" s="10">
        <v>0.02</v>
      </c>
    </row>
    <row r="52" spans="1:7" ht="39" thickBot="1">
      <c r="A52" s="211"/>
      <c r="B52" s="211"/>
      <c r="C52" s="34" t="s">
        <v>38</v>
      </c>
      <c r="D52" s="15">
        <v>42</v>
      </c>
      <c r="E52" s="15" t="s">
        <v>39</v>
      </c>
      <c r="F52" s="15">
        <v>0.01</v>
      </c>
    </row>
    <row r="53" spans="1:7" ht="70.5" customHeight="1">
      <c r="A53" s="211"/>
      <c r="B53" s="211"/>
      <c r="C53" s="212" t="s">
        <v>58</v>
      </c>
      <c r="D53" s="185">
        <v>17.420000000000002</v>
      </c>
      <c r="E53" s="185" t="s">
        <v>37</v>
      </c>
      <c r="F53" s="185">
        <v>0.01</v>
      </c>
    </row>
    <row r="54" spans="1:7" ht="15.75" thickBot="1">
      <c r="A54" s="211"/>
      <c r="B54" s="198"/>
      <c r="C54" s="213"/>
      <c r="D54" s="186"/>
      <c r="E54" s="186"/>
      <c r="F54" s="186"/>
    </row>
    <row r="55" spans="1:7" ht="44.25" customHeight="1">
      <c r="A55" s="211"/>
      <c r="B55" s="204" t="s">
        <v>41</v>
      </c>
      <c r="C55" s="205"/>
      <c r="D55" s="185">
        <v>33.479999999999997</v>
      </c>
      <c r="E55" s="14" t="s">
        <v>42</v>
      </c>
      <c r="F55" s="185">
        <v>0.01</v>
      </c>
    </row>
    <row r="56" spans="1:7" ht="15.75" thickBot="1">
      <c r="A56" s="198"/>
      <c r="B56" s="206"/>
      <c r="C56" s="207"/>
      <c r="D56" s="186"/>
      <c r="E56" s="10" t="s">
        <v>43</v>
      </c>
      <c r="F56" s="186"/>
    </row>
    <row r="57" spans="1:7" ht="15.75" customHeight="1" thickBot="1">
      <c r="A57" s="208" t="s">
        <v>44</v>
      </c>
      <c r="B57" s="209"/>
      <c r="C57" s="209"/>
      <c r="D57" s="209"/>
      <c r="E57" s="210"/>
      <c r="F57" s="47">
        <v>0.39</v>
      </c>
      <c r="G57">
        <v>1</v>
      </c>
    </row>
    <row r="58" spans="1:7" ht="42.75" customHeight="1" thickBot="1">
      <c r="A58" s="199" t="s">
        <v>59</v>
      </c>
      <c r="B58" s="200"/>
      <c r="C58" s="200"/>
      <c r="D58" s="200"/>
      <c r="E58" s="200"/>
      <c r="F58" s="201"/>
    </row>
    <row r="59" spans="1:7">
      <c r="G59" s="140">
        <f>SERVENTE!D100</f>
        <v>2994.4131538350889</v>
      </c>
    </row>
    <row r="60" spans="1:7">
      <c r="G60" s="140">
        <f>G59*25</f>
        <v>74860.328845877229</v>
      </c>
    </row>
    <row r="61" spans="1:7">
      <c r="G61" s="140">
        <f>G60*12</f>
        <v>898323.94615052675</v>
      </c>
    </row>
    <row r="62" spans="1:7">
      <c r="G62" s="139">
        <f>supervisor!D101</f>
        <v>53123.868245944468</v>
      </c>
    </row>
    <row r="63" spans="1:7">
      <c r="G63" s="141">
        <f>G61+G62</f>
        <v>951447.81439647125</v>
      </c>
    </row>
  </sheetData>
  <mergeCells count="51">
    <mergeCell ref="A41:E41"/>
    <mergeCell ref="A33:A40"/>
    <mergeCell ref="B35:B38"/>
    <mergeCell ref="D35:D36"/>
    <mergeCell ref="E35:E36"/>
    <mergeCell ref="B39:C40"/>
    <mergeCell ref="D39:D40"/>
    <mergeCell ref="A2:F2"/>
    <mergeCell ref="A27:E27"/>
    <mergeCell ref="A28:F29"/>
    <mergeCell ref="F8:F9"/>
    <mergeCell ref="A15:F15"/>
    <mergeCell ref="A14:E14"/>
    <mergeCell ref="B22:B25"/>
    <mergeCell ref="A20:A26"/>
    <mergeCell ref="A5:A12"/>
    <mergeCell ref="B8:B11"/>
    <mergeCell ref="D8:D9"/>
    <mergeCell ref="E8:E9"/>
    <mergeCell ref="E3:E4"/>
    <mergeCell ref="B5:B7"/>
    <mergeCell ref="C8:C9"/>
    <mergeCell ref="B55:C56"/>
    <mergeCell ref="D55:D56"/>
    <mergeCell ref="F55:F56"/>
    <mergeCell ref="A57:E57"/>
    <mergeCell ref="A58:F58"/>
    <mergeCell ref="A48:A56"/>
    <mergeCell ref="D53:D54"/>
    <mergeCell ref="B50:B54"/>
    <mergeCell ref="E50:E51"/>
    <mergeCell ref="D50:D51"/>
    <mergeCell ref="E53:E54"/>
    <mergeCell ref="F53:F54"/>
    <mergeCell ref="C53:C54"/>
    <mergeCell ref="A42:F42"/>
    <mergeCell ref="D46:D47"/>
    <mergeCell ref="E46:E47"/>
    <mergeCell ref="F46:F47"/>
    <mergeCell ref="B48:B49"/>
    <mergeCell ref="F39:F40"/>
    <mergeCell ref="D12:D13"/>
    <mergeCell ref="F12:F13"/>
    <mergeCell ref="E18:E19"/>
    <mergeCell ref="B26:C26"/>
    <mergeCell ref="D31:D32"/>
    <mergeCell ref="E31:E32"/>
    <mergeCell ref="F31:F32"/>
    <mergeCell ref="B12:B13"/>
    <mergeCell ref="C12:C13"/>
    <mergeCell ref="F35:F36"/>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6C14C-907D-4C69-A67C-ED37EDE66FBE}">
  <dimension ref="A1:D101"/>
  <sheetViews>
    <sheetView topLeftCell="A67" workbookViewId="0">
      <selection activeCell="D79" sqref="D79"/>
    </sheetView>
  </sheetViews>
  <sheetFormatPr defaultRowHeight="15"/>
  <cols>
    <col min="1" max="1" width="3.28515625" customWidth="1"/>
    <col min="2" max="2" width="32.85546875" style="44" customWidth="1"/>
    <col min="3" max="3" width="15.42578125" style="55" customWidth="1"/>
    <col min="4" max="4" width="20.42578125" style="55" customWidth="1"/>
    <col min="6" max="6" width="9.140625" customWidth="1"/>
  </cols>
  <sheetData>
    <row r="1" spans="1:4" ht="19.5" thickBot="1">
      <c r="A1" s="76"/>
    </row>
    <row r="2" spans="1:4" ht="15.75" thickBot="1">
      <c r="A2" s="247"/>
      <c r="B2" s="249"/>
      <c r="C2" s="249"/>
      <c r="D2" s="248"/>
    </row>
    <row r="3" spans="1:4" ht="28.5" customHeight="1" thickBot="1">
      <c r="A3" s="250" t="s">
        <v>129</v>
      </c>
      <c r="B3" s="251"/>
      <c r="C3" s="252"/>
      <c r="D3" s="253"/>
    </row>
    <row r="4" spans="1:4" ht="15.75" thickBot="1">
      <c r="A4" s="250" t="s">
        <v>130</v>
      </c>
      <c r="B4" s="251"/>
      <c r="C4" s="252"/>
      <c r="D4" s="253"/>
    </row>
    <row r="5" spans="1:4" ht="15.75" thickBot="1">
      <c r="A5" s="250" t="s">
        <v>131</v>
      </c>
      <c r="B5" s="251"/>
      <c r="C5" s="252"/>
      <c r="D5" s="253"/>
    </row>
    <row r="6" spans="1:4" ht="15.75" thickBot="1">
      <c r="A6" s="247"/>
      <c r="B6" s="249"/>
      <c r="C6" s="249"/>
      <c r="D6" s="248"/>
    </row>
    <row r="7" spans="1:4" ht="26.25" thickBot="1">
      <c r="A7" s="77" t="s">
        <v>132</v>
      </c>
      <c r="B7" s="100" t="s">
        <v>133</v>
      </c>
      <c r="C7" s="252"/>
      <c r="D7" s="253"/>
    </row>
    <row r="8" spans="1:4" ht="15.75" thickBot="1">
      <c r="A8" s="77" t="s">
        <v>134</v>
      </c>
      <c r="B8" s="100" t="s">
        <v>135</v>
      </c>
      <c r="C8" s="252"/>
      <c r="D8" s="253"/>
    </row>
    <row r="9" spans="1:4" ht="39" thickBot="1">
      <c r="A9" s="77" t="s">
        <v>136</v>
      </c>
      <c r="B9" s="100" t="s">
        <v>137</v>
      </c>
      <c r="C9" s="237">
        <v>2017</v>
      </c>
      <c r="D9" s="238"/>
    </row>
    <row r="10" spans="1:4" ht="15.75" thickBot="1">
      <c r="A10" s="77" t="s">
        <v>138</v>
      </c>
      <c r="B10" s="100" t="s">
        <v>139</v>
      </c>
      <c r="C10" s="235" t="s">
        <v>140</v>
      </c>
      <c r="D10" s="236"/>
    </row>
    <row r="11" spans="1:4" ht="15.75" thickBot="1">
      <c r="A11" s="79"/>
      <c r="B11" s="79"/>
      <c r="C11" s="247"/>
      <c r="D11" s="248"/>
    </row>
    <row r="12" spans="1:4" ht="15.75" thickBot="1">
      <c r="A12" s="232" t="s">
        <v>141</v>
      </c>
      <c r="B12" s="233"/>
      <c r="C12" s="233"/>
      <c r="D12" s="234"/>
    </row>
    <row r="13" spans="1:4" ht="15.75" thickBot="1">
      <c r="A13" s="13"/>
      <c r="B13" s="100" t="s">
        <v>142</v>
      </c>
      <c r="C13" s="235" t="s">
        <v>143</v>
      </c>
      <c r="D13" s="236"/>
    </row>
    <row r="14" spans="1:4" ht="26.25" thickBot="1">
      <c r="A14" s="13"/>
      <c r="B14" s="100" t="s">
        <v>144</v>
      </c>
      <c r="C14" s="237">
        <v>25</v>
      </c>
      <c r="D14" s="238"/>
    </row>
    <row r="15" spans="1:4" ht="15.75" thickBot="1">
      <c r="A15" s="97"/>
      <c r="B15" s="239"/>
      <c r="C15" s="240"/>
      <c r="D15" s="241"/>
    </row>
    <row r="16" spans="1:4" ht="15.75" thickBot="1">
      <c r="A16" s="79"/>
      <c r="B16" s="79"/>
      <c r="C16" s="79"/>
      <c r="D16" s="79"/>
    </row>
    <row r="17" spans="1:4" ht="15.75" thickBot="1">
      <c r="A17" s="223" t="s">
        <v>145</v>
      </c>
      <c r="B17" s="224"/>
      <c r="C17" s="224"/>
      <c r="D17" s="225"/>
    </row>
    <row r="18" spans="1:4" ht="42" customHeight="1" thickBot="1">
      <c r="A18" s="81">
        <v>1</v>
      </c>
      <c r="B18" s="242" t="s">
        <v>146</v>
      </c>
      <c r="C18" s="243"/>
      <c r="D18" s="113" t="s">
        <v>236</v>
      </c>
    </row>
    <row r="19" spans="1:4" ht="26.25" customHeight="1" thickBot="1">
      <c r="A19" s="81">
        <v>2</v>
      </c>
      <c r="B19" s="242" t="s">
        <v>148</v>
      </c>
      <c r="C19" s="243"/>
      <c r="D19" s="114">
        <v>953</v>
      </c>
    </row>
    <row r="20" spans="1:4" ht="45.75" customHeight="1" thickBot="1">
      <c r="A20" s="81">
        <v>3</v>
      </c>
      <c r="B20" s="242" t="s">
        <v>149</v>
      </c>
      <c r="C20" s="243"/>
      <c r="D20" s="98" t="s">
        <v>150</v>
      </c>
    </row>
    <row r="21" spans="1:4" ht="22.5" customHeight="1" thickBot="1">
      <c r="A21" s="81">
        <v>4</v>
      </c>
      <c r="B21" s="242" t="s">
        <v>151</v>
      </c>
      <c r="C21" s="243"/>
      <c r="D21" s="99" t="s">
        <v>152</v>
      </c>
    </row>
    <row r="22" spans="1:4" ht="15.75" thickBot="1">
      <c r="A22" s="81">
        <v>5</v>
      </c>
      <c r="B22" s="242" t="s">
        <v>153</v>
      </c>
      <c r="C22" s="243"/>
      <c r="D22" s="79"/>
    </row>
    <row r="23" spans="1:4" ht="15.75" thickBot="1">
      <c r="A23" s="79"/>
      <c r="B23" s="79"/>
      <c r="C23" s="79"/>
      <c r="D23" s="79"/>
    </row>
    <row r="24" spans="1:4" ht="42.75" customHeight="1" thickBot="1">
      <c r="A24" s="244" t="s">
        <v>154</v>
      </c>
      <c r="B24" s="245"/>
      <c r="C24" s="245"/>
      <c r="D24" s="246"/>
    </row>
    <row r="25" spans="1:4" ht="15.75" thickBot="1">
      <c r="A25" s="79"/>
      <c r="B25" s="79" t="s">
        <v>155</v>
      </c>
      <c r="C25" s="79"/>
      <c r="D25" s="79"/>
    </row>
    <row r="26" spans="1:4" ht="15.75" thickBot="1">
      <c r="A26" s="82">
        <v>1</v>
      </c>
      <c r="B26" s="87" t="s">
        <v>156</v>
      </c>
      <c r="C26" s="110">
        <v>0.2</v>
      </c>
      <c r="D26" s="115">
        <f>$D$19*C26</f>
        <v>190.60000000000002</v>
      </c>
    </row>
    <row r="27" spans="1:4" ht="15.75" thickBot="1">
      <c r="A27" s="82">
        <v>2</v>
      </c>
      <c r="B27" s="87" t="s">
        <v>157</v>
      </c>
      <c r="C27" s="110">
        <v>0.08</v>
      </c>
      <c r="D27" s="115">
        <f t="shared" ref="D27:D33" si="0">$D$19*C27</f>
        <v>76.239999999999995</v>
      </c>
    </row>
    <row r="28" spans="1:4" ht="15.75" thickBot="1">
      <c r="A28" s="82">
        <v>3</v>
      </c>
      <c r="B28" s="87" t="s">
        <v>158</v>
      </c>
      <c r="C28" s="110">
        <v>1.4999999999999999E-2</v>
      </c>
      <c r="D28" s="115">
        <f t="shared" si="0"/>
        <v>14.295</v>
      </c>
    </row>
    <row r="29" spans="1:4" ht="15.75" thickBot="1">
      <c r="A29" s="82">
        <v>4</v>
      </c>
      <c r="B29" s="87" t="s">
        <v>159</v>
      </c>
      <c r="C29" s="110">
        <v>0.01</v>
      </c>
      <c r="D29" s="115">
        <f t="shared" si="0"/>
        <v>9.5299999999999994</v>
      </c>
    </row>
    <row r="30" spans="1:4" ht="15.75" thickBot="1">
      <c r="A30" s="82">
        <v>5</v>
      </c>
      <c r="B30" s="87" t="s">
        <v>160</v>
      </c>
      <c r="C30" s="110">
        <v>2E-3</v>
      </c>
      <c r="D30" s="115">
        <f t="shared" si="0"/>
        <v>1.9060000000000001</v>
      </c>
    </row>
    <row r="31" spans="1:4" ht="15.75" thickBot="1">
      <c r="A31" s="85">
        <v>6</v>
      </c>
      <c r="B31" s="87" t="s">
        <v>161</v>
      </c>
      <c r="C31" s="110">
        <v>6.0000000000000001E-3</v>
      </c>
      <c r="D31" s="115">
        <f t="shared" si="0"/>
        <v>5.718</v>
      </c>
    </row>
    <row r="32" spans="1:4" ht="15.75" thickBot="1">
      <c r="A32" s="85">
        <v>7</v>
      </c>
      <c r="B32" s="87" t="s">
        <v>162</v>
      </c>
      <c r="C32" s="110">
        <v>2.5000000000000001E-2</v>
      </c>
      <c r="D32" s="115">
        <f t="shared" si="0"/>
        <v>23.825000000000003</v>
      </c>
    </row>
    <row r="33" spans="1:4" ht="26.25" thickBot="1">
      <c r="A33" s="85">
        <v>8</v>
      </c>
      <c r="B33" s="87" t="s">
        <v>163</v>
      </c>
      <c r="C33" s="110">
        <v>0.03</v>
      </c>
      <c r="D33" s="115">
        <f t="shared" si="0"/>
        <v>28.59</v>
      </c>
    </row>
    <row r="34" spans="1:4" ht="15.75" thickBot="1">
      <c r="A34" s="13"/>
      <c r="B34" s="101" t="s">
        <v>164</v>
      </c>
      <c r="C34" s="86">
        <f>SUM(C26:C33)</f>
        <v>0.3680000000000001</v>
      </c>
      <c r="D34" s="114">
        <f>SUM(D26:D33)</f>
        <v>350.70400000000001</v>
      </c>
    </row>
    <row r="35" spans="1:4" ht="15.75" thickBot="1">
      <c r="A35" s="13"/>
      <c r="B35" s="87"/>
      <c r="C35" s="87"/>
      <c r="D35" s="116"/>
    </row>
    <row r="36" spans="1:4" ht="15.75" thickBot="1">
      <c r="A36" s="79"/>
      <c r="B36" s="79" t="s">
        <v>165</v>
      </c>
      <c r="C36" s="79"/>
      <c r="D36" s="117"/>
    </row>
    <row r="37" spans="1:4" ht="15.75" thickBot="1">
      <c r="A37" s="85">
        <v>1</v>
      </c>
      <c r="B37" s="102" t="s">
        <v>166</v>
      </c>
      <c r="C37" s="110">
        <v>8.3330000000000001E-2</v>
      </c>
      <c r="D37" s="115">
        <f>$D$19*C37</f>
        <v>79.413489999999996</v>
      </c>
    </row>
    <row r="38" spans="1:4" ht="15.75" thickBot="1">
      <c r="A38" s="85">
        <v>2</v>
      </c>
      <c r="B38" s="102" t="s">
        <v>167</v>
      </c>
      <c r="C38" s="110">
        <v>8.3330000000000001E-2</v>
      </c>
      <c r="D38" s="115">
        <f t="shared" ref="D38:D44" si="1">$D$19*C38</f>
        <v>79.413489999999996</v>
      </c>
    </row>
    <row r="39" spans="1:4" ht="15.75" thickBot="1">
      <c r="A39" s="85">
        <v>3</v>
      </c>
      <c r="B39" s="102" t="s">
        <v>168</v>
      </c>
      <c r="C39" s="110">
        <v>1.9439999999999999E-2</v>
      </c>
      <c r="D39" s="115">
        <f t="shared" si="1"/>
        <v>18.526319999999998</v>
      </c>
    </row>
    <row r="40" spans="1:4" ht="15.75" thickBot="1">
      <c r="A40" s="85">
        <v>4</v>
      </c>
      <c r="B40" s="102" t="s">
        <v>169</v>
      </c>
      <c r="C40" s="110">
        <v>2.2200000000000002E-3</v>
      </c>
      <c r="D40" s="115">
        <f t="shared" si="1"/>
        <v>2.1156600000000001</v>
      </c>
    </row>
    <row r="41" spans="1:4" ht="15.75" thickBot="1">
      <c r="A41" s="85">
        <v>5</v>
      </c>
      <c r="B41" s="102" t="s">
        <v>170</v>
      </c>
      <c r="C41" s="110">
        <v>5.1000000000000004E-4</v>
      </c>
      <c r="D41" s="115">
        <f t="shared" si="1"/>
        <v>0.48603000000000002</v>
      </c>
    </row>
    <row r="42" spans="1:4" ht="15.75" thickBot="1">
      <c r="A42" s="85">
        <v>6</v>
      </c>
      <c r="B42" s="102" t="s">
        <v>171</v>
      </c>
      <c r="C42" s="110">
        <v>4.15E-3</v>
      </c>
      <c r="D42" s="115">
        <f t="shared" si="1"/>
        <v>3.9549500000000002</v>
      </c>
    </row>
    <row r="43" spans="1:4" ht="15.75" thickBot="1">
      <c r="A43" s="85">
        <v>7</v>
      </c>
      <c r="B43" s="102" t="s">
        <v>172</v>
      </c>
      <c r="C43" s="110">
        <v>3.8999999999999999E-4</v>
      </c>
      <c r="D43" s="115">
        <f t="shared" si="1"/>
        <v>0.37167</v>
      </c>
    </row>
    <row r="44" spans="1:4" ht="15.75" thickBot="1">
      <c r="A44" s="85">
        <v>8</v>
      </c>
      <c r="B44" s="102" t="s">
        <v>173</v>
      </c>
      <c r="C44" s="110">
        <v>2.0000000000000001E-4</v>
      </c>
      <c r="D44" s="115">
        <f t="shared" si="1"/>
        <v>0.19060000000000002</v>
      </c>
    </row>
    <row r="45" spans="1:4" ht="15.75" thickBot="1">
      <c r="A45" s="13"/>
      <c r="B45" s="103" t="s">
        <v>174</v>
      </c>
      <c r="C45" s="86">
        <f>SUM(C37:C44)</f>
        <v>0.19356999999999999</v>
      </c>
      <c r="D45" s="114">
        <f>SUM(D37:D44)</f>
        <v>184.47220999999996</v>
      </c>
    </row>
    <row r="46" spans="1:4" ht="15.75" thickBot="1">
      <c r="A46" s="13"/>
      <c r="B46" s="87"/>
      <c r="C46" s="87"/>
      <c r="D46" s="116"/>
    </row>
    <row r="47" spans="1:4" ht="15.75" thickBot="1">
      <c r="A47" s="79"/>
      <c r="B47" s="79" t="s">
        <v>175</v>
      </c>
      <c r="C47" s="79"/>
      <c r="D47" s="117"/>
    </row>
    <row r="48" spans="1:4" ht="15.75" thickBot="1">
      <c r="A48" s="85">
        <v>1</v>
      </c>
      <c r="B48" s="102" t="s">
        <v>176</v>
      </c>
      <c r="C48" s="110">
        <v>4.1700000000000001E-3</v>
      </c>
      <c r="D48" s="115">
        <f>$D$19*C48</f>
        <v>3.9740100000000003</v>
      </c>
    </row>
    <row r="49" spans="1:4" ht="15.75" thickBot="1">
      <c r="A49" s="85">
        <v>2</v>
      </c>
      <c r="B49" s="102" t="s">
        <v>177</v>
      </c>
      <c r="C49" s="110">
        <v>2.8600000000000001E-3</v>
      </c>
      <c r="D49" s="115">
        <f>$D$19*C49</f>
        <v>2.7255800000000003</v>
      </c>
    </row>
    <row r="50" spans="1:4" ht="26.25" thickBot="1">
      <c r="A50" s="85">
        <v>3</v>
      </c>
      <c r="B50" s="102" t="s">
        <v>178</v>
      </c>
      <c r="C50" s="110">
        <v>3.2000000000000001E-2</v>
      </c>
      <c r="D50" s="115">
        <f t="shared" ref="D50:D53" si="2">$D$19*C50</f>
        <v>30.496000000000002</v>
      </c>
    </row>
    <row r="51" spans="1:4" ht="26.25" thickBot="1">
      <c r="A51" s="85">
        <v>4</v>
      </c>
      <c r="B51" s="102" t="s">
        <v>179</v>
      </c>
      <c r="C51" s="110">
        <v>8.0000000000000002E-3</v>
      </c>
      <c r="D51" s="115">
        <f t="shared" si="2"/>
        <v>7.6240000000000006</v>
      </c>
    </row>
    <row r="52" spans="1:4" ht="15.75" thickBot="1">
      <c r="A52" s="85">
        <v>5</v>
      </c>
      <c r="B52" s="102" t="s">
        <v>180</v>
      </c>
      <c r="C52" s="110">
        <v>2.7779999999999999E-2</v>
      </c>
      <c r="D52" s="115">
        <f t="shared" si="2"/>
        <v>26.474339999999998</v>
      </c>
    </row>
    <row r="53" spans="1:4" ht="26.25" thickBot="1">
      <c r="A53" s="85">
        <v>6</v>
      </c>
      <c r="B53" s="102" t="s">
        <v>181</v>
      </c>
      <c r="C53" s="110">
        <v>1.2999999999999999E-4</v>
      </c>
      <c r="D53" s="115">
        <f t="shared" si="2"/>
        <v>0.12388999999999999</v>
      </c>
    </row>
    <row r="54" spans="1:4" ht="15.75" thickBot="1">
      <c r="A54" s="13"/>
      <c r="B54" s="103" t="s">
        <v>182</v>
      </c>
      <c r="C54" s="86">
        <f>SUM(C48:C53)</f>
        <v>7.4940000000000007E-2</v>
      </c>
      <c r="D54" s="114">
        <f>SUM(D48:D53)</f>
        <v>71.417820000000006</v>
      </c>
    </row>
    <row r="55" spans="1:4" ht="15.75" thickBot="1">
      <c r="A55" s="13"/>
      <c r="B55" s="87"/>
      <c r="C55" s="87"/>
      <c r="D55" s="116"/>
    </row>
    <row r="56" spans="1:4" ht="15.75" thickBot="1">
      <c r="A56" s="79"/>
      <c r="B56" s="79" t="s">
        <v>183</v>
      </c>
      <c r="C56" s="79"/>
      <c r="D56" s="117"/>
    </row>
    <row r="57" spans="1:4" ht="26.25" thickBot="1">
      <c r="A57" s="85">
        <v>1</v>
      </c>
      <c r="B57" s="102" t="s">
        <v>184</v>
      </c>
      <c r="C57" s="110">
        <f>C34*C45</f>
        <v>7.1233760000000021E-2</v>
      </c>
      <c r="D57" s="115">
        <f>$D$19*C57</f>
        <v>67.885773280000024</v>
      </c>
    </row>
    <row r="58" spans="1:4" ht="15.75" thickBot="1">
      <c r="A58" s="13"/>
      <c r="B58" s="103" t="s">
        <v>185</v>
      </c>
      <c r="C58" s="86">
        <f>SUM(C57)</f>
        <v>7.1233760000000021E-2</v>
      </c>
      <c r="D58" s="114">
        <f>SUM(D57)</f>
        <v>67.885773280000024</v>
      </c>
    </row>
    <row r="59" spans="1:4" ht="15.75" thickBot="1">
      <c r="A59" s="13"/>
      <c r="B59" s="87"/>
      <c r="C59" s="87"/>
      <c r="D59" s="116"/>
    </row>
    <row r="60" spans="1:4" ht="15.75" thickBot="1">
      <c r="A60" s="79"/>
      <c r="B60" s="79" t="s">
        <v>186</v>
      </c>
      <c r="C60" s="79"/>
      <c r="D60" s="117"/>
    </row>
    <row r="61" spans="1:4" ht="26.25" thickBot="1">
      <c r="A61" s="85">
        <v>1</v>
      </c>
      <c r="B61" s="104" t="s">
        <v>187</v>
      </c>
      <c r="C61" s="110">
        <v>3.3E-4</v>
      </c>
      <c r="D61" s="115">
        <f>$D$19*C61</f>
        <v>0.31448999999999999</v>
      </c>
    </row>
    <row r="62" spans="1:4" ht="39" thickBot="1">
      <c r="A62" s="85">
        <v>2</v>
      </c>
      <c r="B62" s="104" t="s">
        <v>188</v>
      </c>
      <c r="C62" s="110">
        <v>4.0000000000000003E-5</v>
      </c>
      <c r="D62" s="115">
        <f t="shared" ref="D62:D63" si="3">$D$19*C62</f>
        <v>3.8120000000000001E-2</v>
      </c>
    </row>
    <row r="63" spans="1:4" ht="26.25" thickBot="1">
      <c r="A63" s="85">
        <v>3</v>
      </c>
      <c r="B63" s="102" t="s">
        <v>189</v>
      </c>
      <c r="C63" s="110">
        <v>2.2200000000000002E-3</v>
      </c>
      <c r="D63" s="115">
        <f t="shared" si="3"/>
        <v>2.1156600000000001</v>
      </c>
    </row>
    <row r="64" spans="1:4" ht="15.75" thickBot="1">
      <c r="A64" s="13"/>
      <c r="B64" s="103" t="s">
        <v>190</v>
      </c>
      <c r="C64" s="86">
        <f>SUM(C61:C63)</f>
        <v>2.5900000000000003E-3</v>
      </c>
      <c r="D64" s="114">
        <f>SUM(D61:D63)</f>
        <v>2.46827</v>
      </c>
    </row>
    <row r="65" spans="1:4" ht="15.75" thickBot="1">
      <c r="A65" s="13"/>
      <c r="B65" s="87"/>
      <c r="C65" s="87"/>
      <c r="D65" s="116"/>
    </row>
    <row r="66" spans="1:4" ht="15.75" thickBot="1">
      <c r="A66" s="79"/>
      <c r="B66" s="105" t="s">
        <v>191</v>
      </c>
      <c r="C66" s="79"/>
      <c r="D66" s="117"/>
    </row>
    <row r="67" spans="1:4" ht="39" customHeight="1" thickBot="1">
      <c r="A67" s="85">
        <v>1</v>
      </c>
      <c r="B67" s="230" t="s">
        <v>192</v>
      </c>
      <c r="C67" s="86">
        <v>2.7000000000000001E-3</v>
      </c>
      <c r="D67" s="114">
        <f>$D$19*C67</f>
        <v>2.5731000000000002</v>
      </c>
    </row>
    <row r="68" spans="1:4" ht="9" customHeight="1" thickBot="1">
      <c r="A68" s="13"/>
      <c r="B68" s="231"/>
      <c r="C68" s="87"/>
      <c r="D68" s="116"/>
    </row>
    <row r="69" spans="1:4" ht="15.75" thickBot="1">
      <c r="A69" s="13"/>
      <c r="B69" s="103" t="s">
        <v>193</v>
      </c>
      <c r="C69" s="87"/>
      <c r="D69" s="116"/>
    </row>
    <row r="70" spans="1:4" ht="15.75" thickBot="1">
      <c r="A70" s="97"/>
      <c r="B70" s="106" t="s">
        <v>194</v>
      </c>
      <c r="C70" s="111">
        <f>C34+C45+C54+C58+C64+C67</f>
        <v>0.71303376000000018</v>
      </c>
      <c r="D70" s="118">
        <f>D67+D64+D58+D54+D45+D34</f>
        <v>679.52117328000008</v>
      </c>
    </row>
    <row r="71" spans="1:4" ht="26.25" thickBot="1">
      <c r="A71" s="88"/>
      <c r="B71" s="107" t="s">
        <v>195</v>
      </c>
      <c r="C71" s="89"/>
      <c r="D71" s="119">
        <f>D70+D19</f>
        <v>1632.5211732800001</v>
      </c>
    </row>
    <row r="72" spans="1:4" ht="15.75" thickBot="1">
      <c r="A72" s="56"/>
      <c r="B72" s="84"/>
      <c r="C72" s="84"/>
      <c r="D72" s="84"/>
    </row>
    <row r="73" spans="1:4" ht="15.75" thickBot="1">
      <c r="A73" s="223" t="s">
        <v>196</v>
      </c>
      <c r="B73" s="224"/>
      <c r="C73" s="224"/>
      <c r="D73" s="225"/>
    </row>
    <row r="74" spans="1:4" ht="15.75" thickBot="1">
      <c r="A74" s="90">
        <v>1</v>
      </c>
      <c r="B74" s="87" t="s">
        <v>197</v>
      </c>
      <c r="C74" s="78" t="s">
        <v>198</v>
      </c>
      <c r="D74" s="114">
        <v>70</v>
      </c>
    </row>
    <row r="75" spans="1:4" ht="15.75" thickBot="1">
      <c r="A75" s="90">
        <v>2</v>
      </c>
      <c r="B75" s="87" t="s">
        <v>199</v>
      </c>
      <c r="C75" s="78" t="s">
        <v>198</v>
      </c>
      <c r="D75" s="114">
        <v>330</v>
      </c>
    </row>
    <row r="76" spans="1:4" ht="15.75" thickBot="1">
      <c r="A76" s="90">
        <v>3</v>
      </c>
      <c r="B76" s="87" t="s">
        <v>200</v>
      </c>
      <c r="C76" s="78" t="s">
        <v>198</v>
      </c>
      <c r="D76" s="114">
        <v>154</v>
      </c>
    </row>
    <row r="77" spans="1:4" ht="26.25" thickBot="1">
      <c r="A77" s="90">
        <v>4</v>
      </c>
      <c r="B77" s="87" t="s">
        <v>201</v>
      </c>
      <c r="C77" s="78" t="s">
        <v>198</v>
      </c>
      <c r="D77" s="114">
        <f>-D19*6%</f>
        <v>-57.18</v>
      </c>
    </row>
    <row r="78" spans="1:4" ht="15.75" thickBot="1">
      <c r="A78" s="90">
        <v>5</v>
      </c>
      <c r="B78" s="87" t="s">
        <v>202</v>
      </c>
      <c r="C78" s="78" t="s">
        <v>198</v>
      </c>
      <c r="D78" s="116">
        <v>100</v>
      </c>
    </row>
    <row r="79" spans="1:4" ht="26.25" thickBot="1">
      <c r="A79" s="90">
        <v>5</v>
      </c>
      <c r="B79" s="87" t="s">
        <v>203</v>
      </c>
      <c r="C79" s="78" t="s">
        <v>198</v>
      </c>
      <c r="D79" s="116">
        <f>'MATERIAL DE LIMPEZA'!J67</f>
        <v>422.18000000000006</v>
      </c>
    </row>
    <row r="80" spans="1:4" ht="15.75" thickBot="1">
      <c r="A80" s="90">
        <v>6</v>
      </c>
      <c r="B80" s="87" t="s">
        <v>204</v>
      </c>
      <c r="C80" s="78" t="s">
        <v>198</v>
      </c>
      <c r="D80" s="114">
        <v>8</v>
      </c>
    </row>
    <row r="81" spans="1:4" ht="15.75" thickBot="1">
      <c r="A81" s="90">
        <v>7</v>
      </c>
      <c r="B81" s="87" t="s">
        <v>205</v>
      </c>
      <c r="C81" s="78" t="s">
        <v>198</v>
      </c>
      <c r="D81" s="114">
        <v>20</v>
      </c>
    </row>
    <row r="82" spans="1:4" ht="15.75" thickBot="1">
      <c r="A82" s="97"/>
      <c r="B82" s="106" t="s">
        <v>206</v>
      </c>
      <c r="C82" s="91"/>
      <c r="D82" s="118">
        <f>SUM(D74:D81)</f>
        <v>1047</v>
      </c>
    </row>
    <row r="83" spans="1:4" ht="26.25" thickBot="1">
      <c r="A83" s="97"/>
      <c r="B83" s="106" t="s">
        <v>207</v>
      </c>
      <c r="C83" s="91"/>
      <c r="D83" s="92">
        <f>D71+D82</f>
        <v>2679.5211732799999</v>
      </c>
    </row>
    <row r="84" spans="1:4" ht="15.75" thickBot="1">
      <c r="A84" s="13"/>
      <c r="B84" s="87"/>
      <c r="C84" s="87"/>
      <c r="D84" s="87"/>
    </row>
    <row r="85" spans="1:4" ht="15.75" thickBot="1">
      <c r="A85" s="223" t="s">
        <v>208</v>
      </c>
      <c r="B85" s="224"/>
      <c r="C85" s="224"/>
      <c r="D85" s="225"/>
    </row>
    <row r="86" spans="1:4" ht="15.75" thickBot="1">
      <c r="A86" s="79"/>
      <c r="B86" s="108" t="s">
        <v>209</v>
      </c>
      <c r="C86" s="79"/>
      <c r="D86" s="79"/>
    </row>
    <row r="87" spans="1:4" ht="15.75" thickBot="1">
      <c r="A87" s="90">
        <v>1</v>
      </c>
      <c r="B87" s="87" t="s">
        <v>210</v>
      </c>
      <c r="C87" s="86">
        <v>1.4999999999999999E-2</v>
      </c>
      <c r="D87" s="115">
        <f>D83*C87</f>
        <v>40.192817599199998</v>
      </c>
    </row>
    <row r="88" spans="1:4" ht="15.75" thickBot="1">
      <c r="A88" s="90">
        <v>2</v>
      </c>
      <c r="B88" s="87" t="s">
        <v>211</v>
      </c>
      <c r="C88" s="86">
        <v>0.01</v>
      </c>
      <c r="D88" s="115">
        <f>(D83+D87)*C88</f>
        <v>27.197139908791996</v>
      </c>
    </row>
    <row r="89" spans="1:4" ht="26.25" thickBot="1">
      <c r="A89" s="13"/>
      <c r="B89" s="101" t="s">
        <v>212</v>
      </c>
      <c r="C89" s="86">
        <f>SUM(C87:C88)</f>
        <v>2.5000000000000001E-2</v>
      </c>
      <c r="D89" s="114">
        <f>SUM(D87:D88)</f>
        <v>67.389957507991994</v>
      </c>
    </row>
    <row r="90" spans="1:4" ht="25.5">
      <c r="A90" s="226"/>
      <c r="B90" s="89" t="s">
        <v>207</v>
      </c>
      <c r="C90" s="226"/>
      <c r="D90" s="228">
        <f>D83+D89</f>
        <v>2746.9111307879921</v>
      </c>
    </row>
    <row r="91" spans="1:4" ht="15.75" thickBot="1">
      <c r="A91" s="227"/>
      <c r="B91" s="91" t="s">
        <v>213</v>
      </c>
      <c r="C91" s="227"/>
      <c r="D91" s="229"/>
    </row>
    <row r="92" spans="1:4" ht="15.75" thickBot="1">
      <c r="A92" s="87"/>
      <c r="B92" s="87"/>
      <c r="C92" s="87"/>
      <c r="D92" s="87"/>
    </row>
    <row r="93" spans="1:4" ht="15.75" thickBot="1">
      <c r="A93" s="79"/>
      <c r="B93" s="108" t="s">
        <v>209</v>
      </c>
      <c r="C93" s="79"/>
      <c r="D93" s="79"/>
    </row>
    <row r="94" spans="1:4" ht="26.25" thickBot="1">
      <c r="A94" s="79"/>
      <c r="B94" s="79" t="s">
        <v>214</v>
      </c>
      <c r="C94" s="112">
        <v>8.6499999999999994E-2</v>
      </c>
      <c r="D94" s="93"/>
    </row>
    <row r="95" spans="1:4" ht="15.75" thickBot="1">
      <c r="A95" s="83">
        <v>1</v>
      </c>
      <c r="B95" s="87" t="s">
        <v>215</v>
      </c>
      <c r="C95" s="86">
        <v>0.05</v>
      </c>
      <c r="D95" s="115">
        <f>((($D$90)*C95)/(100%-C95))</f>
        <v>144.57427004147328</v>
      </c>
    </row>
    <row r="96" spans="1:4" ht="15.75" thickBot="1">
      <c r="A96" s="83">
        <v>2</v>
      </c>
      <c r="B96" s="87" t="s">
        <v>216</v>
      </c>
      <c r="C96" s="86">
        <v>0.03</v>
      </c>
      <c r="D96" s="115">
        <f t="shared" ref="D96:D97" si="4">((($D$90)*C96)/(100%-C96))</f>
        <v>84.956014354267793</v>
      </c>
    </row>
    <row r="97" spans="1:4" ht="15.75" thickBot="1">
      <c r="A97" s="83">
        <v>3</v>
      </c>
      <c r="B97" s="87" t="s">
        <v>217</v>
      </c>
      <c r="C97" s="86">
        <v>6.4999999999999997E-3</v>
      </c>
      <c r="D97" s="115">
        <f t="shared" si="4"/>
        <v>17.971738651355761</v>
      </c>
    </row>
    <row r="98" spans="1:4" ht="15.75" thickBot="1">
      <c r="A98" s="13"/>
      <c r="B98" s="87"/>
      <c r="C98" s="86">
        <v>8.6499999999999994E-2</v>
      </c>
      <c r="D98" s="120">
        <f>SUM(D95:D97)</f>
        <v>247.50202304709686</v>
      </c>
    </row>
    <row r="99" spans="1:4" ht="15.75" thickBot="1">
      <c r="A99" s="13"/>
      <c r="B99" s="87"/>
      <c r="C99" s="87"/>
      <c r="D99" s="87"/>
    </row>
    <row r="100" spans="1:4" ht="26.25" thickBot="1">
      <c r="A100" s="94"/>
      <c r="B100" s="109" t="s">
        <v>218</v>
      </c>
      <c r="C100" s="95"/>
      <c r="D100" s="96">
        <f>D90+D98</f>
        <v>2994.4131538350889</v>
      </c>
    </row>
    <row r="101" spans="1:4" ht="15.75" thickBot="1">
      <c r="A101" s="94"/>
      <c r="B101" s="109" t="s">
        <v>219</v>
      </c>
      <c r="C101" s="95"/>
      <c r="D101" s="96">
        <f>D100*12</f>
        <v>35932.957846021069</v>
      </c>
    </row>
  </sheetData>
  <mergeCells count="30">
    <mergeCell ref="C11:D11"/>
    <mergeCell ref="A2:D2"/>
    <mergeCell ref="A3:B3"/>
    <mergeCell ref="C3:D3"/>
    <mergeCell ref="A4:B4"/>
    <mergeCell ref="C4:D4"/>
    <mergeCell ref="A5:B5"/>
    <mergeCell ref="C5:D5"/>
    <mergeCell ref="A6:D6"/>
    <mergeCell ref="C7:D7"/>
    <mergeCell ref="C8:D8"/>
    <mergeCell ref="C9:D9"/>
    <mergeCell ref="C10:D10"/>
    <mergeCell ref="B67:B68"/>
    <mergeCell ref="A12:D12"/>
    <mergeCell ref="C13:D13"/>
    <mergeCell ref="C14:D14"/>
    <mergeCell ref="B15:D15"/>
    <mergeCell ref="A17:D17"/>
    <mergeCell ref="B18:C18"/>
    <mergeCell ref="B19:C19"/>
    <mergeCell ref="B20:C20"/>
    <mergeCell ref="B21:C21"/>
    <mergeCell ref="B22:C22"/>
    <mergeCell ref="A24:D24"/>
    <mergeCell ref="A73:D73"/>
    <mergeCell ref="A85:D85"/>
    <mergeCell ref="A90:A91"/>
    <mergeCell ref="C90:C91"/>
    <mergeCell ref="D90:D9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B5786-10A4-4E38-8FCD-67E50091A8A6}">
  <dimension ref="A2:I98"/>
  <sheetViews>
    <sheetView tabSelected="1" workbookViewId="0">
      <selection activeCell="I44" sqref="I44"/>
    </sheetView>
  </sheetViews>
  <sheetFormatPr defaultRowHeight="15"/>
  <cols>
    <col min="1" max="1" width="17.5703125" customWidth="1"/>
    <col min="3" max="3" width="13.5703125" bestFit="1" customWidth="1"/>
    <col min="4" max="4" width="21.140625" bestFit="1" customWidth="1"/>
    <col min="5" max="5" width="24.28515625" bestFit="1" customWidth="1"/>
    <col min="8" max="8" width="16.28515625" customWidth="1"/>
  </cols>
  <sheetData>
    <row r="2" spans="1:6">
      <c r="C2" s="271" t="s">
        <v>274</v>
      </c>
      <c r="D2" s="271"/>
      <c r="E2" s="271"/>
      <c r="F2" s="271"/>
    </row>
    <row r="3" spans="1:6">
      <c r="C3" s="271" t="s">
        <v>262</v>
      </c>
      <c r="D3" s="271"/>
      <c r="E3" s="271"/>
      <c r="F3" s="271"/>
    </row>
    <row r="4" spans="1:6">
      <c r="C4" s="271" t="s">
        <v>275</v>
      </c>
      <c r="D4" s="271"/>
      <c r="E4" s="271"/>
      <c r="F4" s="271"/>
    </row>
    <row r="5" spans="1:6" ht="15.75" thickBot="1">
      <c r="C5" s="272" t="s">
        <v>276</v>
      </c>
      <c r="D5" s="272"/>
      <c r="E5" s="272"/>
      <c r="F5" s="272"/>
    </row>
    <row r="6" spans="1:6">
      <c r="C6" s="270"/>
      <c r="D6" s="270"/>
      <c r="E6" s="270"/>
    </row>
    <row r="7" spans="1:6">
      <c r="C7" s="270"/>
      <c r="D7" s="270"/>
      <c r="E7" s="270"/>
    </row>
    <row r="8" spans="1:6">
      <c r="D8" t="s">
        <v>286</v>
      </c>
    </row>
    <row r="9" spans="1:6">
      <c r="A9" s="270" t="s">
        <v>285</v>
      </c>
      <c r="B9" s="270"/>
      <c r="C9" s="270"/>
      <c r="D9" s="270"/>
      <c r="E9" s="270"/>
      <c r="F9" s="270"/>
    </row>
    <row r="10" spans="1:6">
      <c r="A10" s="320" t="s">
        <v>287</v>
      </c>
      <c r="B10" s="320"/>
      <c r="C10" s="320"/>
      <c r="D10" s="320"/>
      <c r="E10" s="320"/>
      <c r="F10" s="320"/>
    </row>
    <row r="12" spans="1:6" ht="15" customHeight="1">
      <c r="A12" s="321" t="s">
        <v>288</v>
      </c>
      <c r="B12" s="321"/>
      <c r="C12" s="321"/>
      <c r="D12" s="321"/>
      <c r="E12" s="321"/>
      <c r="F12" s="321"/>
    </row>
    <row r="13" spans="1:6">
      <c r="A13" s="321"/>
      <c r="B13" s="321"/>
      <c r="C13" s="321"/>
      <c r="D13" s="321"/>
      <c r="E13" s="321"/>
      <c r="F13" s="321"/>
    </row>
    <row r="14" spans="1:6">
      <c r="A14" s="321"/>
      <c r="B14" s="321"/>
      <c r="C14" s="321"/>
      <c r="D14" s="321"/>
      <c r="E14" s="321"/>
      <c r="F14" s="321"/>
    </row>
    <row r="15" spans="1:6" ht="38.25" customHeight="1">
      <c r="A15" s="321"/>
      <c r="B15" s="321"/>
      <c r="C15" s="321"/>
      <c r="D15" s="321"/>
      <c r="E15" s="321"/>
      <c r="F15" s="321"/>
    </row>
    <row r="16" spans="1:6">
      <c r="A16" s="321"/>
      <c r="B16" s="321"/>
      <c r="C16" s="321"/>
      <c r="D16" s="321"/>
      <c r="E16" s="321"/>
      <c r="F16" s="321"/>
    </row>
    <row r="17" spans="1:8">
      <c r="A17" s="321"/>
      <c r="B17" s="321"/>
      <c r="C17" s="321"/>
      <c r="D17" s="321"/>
      <c r="E17" s="321"/>
      <c r="F17" s="321"/>
    </row>
    <row r="18" spans="1:8">
      <c r="A18" s="321"/>
      <c r="B18" s="321"/>
      <c r="C18" s="321"/>
      <c r="D18" s="321"/>
      <c r="E18" s="321"/>
      <c r="F18" s="321"/>
    </row>
    <row r="19" spans="1:8">
      <c r="A19" s="321"/>
      <c r="B19" s="321"/>
      <c r="C19" s="321"/>
      <c r="D19" s="321"/>
      <c r="E19" s="321"/>
      <c r="F19" s="321"/>
    </row>
    <row r="20" spans="1:8">
      <c r="A20" s="321"/>
      <c r="B20" s="321"/>
      <c r="C20" s="321"/>
      <c r="D20" s="321"/>
      <c r="E20" s="321"/>
      <c r="F20" s="321"/>
    </row>
    <row r="21" spans="1:8">
      <c r="A21" s="321"/>
      <c r="B21" s="321"/>
      <c r="C21" s="321"/>
      <c r="D21" s="321"/>
      <c r="E21" s="321"/>
      <c r="F21" s="321"/>
    </row>
    <row r="22" spans="1:8">
      <c r="A22" s="322" t="s">
        <v>289</v>
      </c>
      <c r="B22" s="322"/>
      <c r="C22" s="322"/>
      <c r="D22" s="323">
        <v>1699963.78</v>
      </c>
      <c r="E22" s="322"/>
      <c r="F22" s="322"/>
    </row>
    <row r="23" spans="1:8">
      <c r="A23" s="270" t="s">
        <v>290</v>
      </c>
      <c r="B23" s="270"/>
      <c r="C23" s="270"/>
      <c r="D23" s="270"/>
      <c r="E23" s="270"/>
      <c r="F23" s="270"/>
    </row>
    <row r="24" spans="1:8" ht="15.75" thickBot="1"/>
    <row r="25" spans="1:8" ht="15.75" thickBot="1">
      <c r="A25" s="258" t="s">
        <v>62</v>
      </c>
      <c r="B25" s="259"/>
      <c r="C25" s="259"/>
      <c r="D25" s="259"/>
      <c r="E25" s="260"/>
    </row>
    <row r="26" spans="1:8" ht="30" customHeight="1">
      <c r="A26" s="49"/>
      <c r="B26" s="51"/>
      <c r="C26" s="261" t="s">
        <v>242</v>
      </c>
      <c r="D26" s="261" t="s">
        <v>233</v>
      </c>
      <c r="E26" s="261" t="s">
        <v>243</v>
      </c>
    </row>
    <row r="27" spans="1:8" ht="15.75" thickBot="1">
      <c r="A27" s="50" t="s">
        <v>63</v>
      </c>
      <c r="B27" s="52" t="s">
        <v>64</v>
      </c>
      <c r="C27" s="262"/>
      <c r="D27" s="262"/>
      <c r="E27" s="262"/>
    </row>
    <row r="28" spans="1:8" ht="29.25" thickBot="1">
      <c r="A28" s="53" t="s">
        <v>240</v>
      </c>
      <c r="B28" s="54">
        <v>30</v>
      </c>
      <c r="C28" s="143">
        <f>'apoio adm nivel xii'!D100</f>
        <v>4426.9890204953726</v>
      </c>
      <c r="D28" s="144">
        <f>C28*B28</f>
        <v>132809.67061486118</v>
      </c>
      <c r="E28" s="145">
        <f>D28*12</f>
        <v>1593716.0473783342</v>
      </c>
      <c r="F28" s="139"/>
      <c r="H28" s="140"/>
    </row>
    <row r="29" spans="1:8">
      <c r="A29" s="146" t="s">
        <v>241</v>
      </c>
      <c r="B29" s="142">
        <v>2</v>
      </c>
      <c r="C29" s="147">
        <f>supervisor!D100</f>
        <v>4426.9890204953726</v>
      </c>
      <c r="D29" s="148">
        <f>C29*B29</f>
        <v>8853.9780409907453</v>
      </c>
      <c r="E29" s="149">
        <f>D29*12</f>
        <v>106247.73649188894</v>
      </c>
      <c r="F29" s="139"/>
      <c r="H29" s="140"/>
    </row>
    <row r="30" spans="1:8">
      <c r="A30" s="263" t="s">
        <v>244</v>
      </c>
      <c r="B30" s="263"/>
      <c r="C30" s="263"/>
      <c r="D30" s="263"/>
      <c r="E30" s="150">
        <f>SUM(E28:E29)</f>
        <v>1699963.7838702232</v>
      </c>
      <c r="H30" s="140"/>
    </row>
    <row r="31" spans="1:8">
      <c r="H31" s="140"/>
    </row>
    <row r="32" spans="1:8">
      <c r="A32" s="324" t="s">
        <v>291</v>
      </c>
      <c r="B32" s="324"/>
      <c r="C32" s="324"/>
      <c r="D32" s="324"/>
      <c r="E32" s="324"/>
    </row>
    <row r="33" spans="1:5">
      <c r="A33" s="324"/>
      <c r="B33" s="324"/>
      <c r="C33" s="324"/>
      <c r="D33" s="324"/>
      <c r="E33" s="324"/>
    </row>
    <row r="34" spans="1:5">
      <c r="A34" s="324"/>
      <c r="B34" s="324"/>
      <c r="C34" s="324"/>
      <c r="D34" s="324"/>
      <c r="E34" s="324"/>
    </row>
    <row r="35" spans="1:5">
      <c r="A35" s="324"/>
      <c r="B35" s="324"/>
      <c r="C35" s="324"/>
      <c r="D35" s="324"/>
      <c r="E35" s="324"/>
    </row>
    <row r="36" spans="1:5">
      <c r="A36" s="324"/>
      <c r="B36" s="324"/>
      <c r="C36" s="324"/>
      <c r="D36" s="324"/>
      <c r="E36" s="324"/>
    </row>
    <row r="37" spans="1:5">
      <c r="A37" s="324"/>
      <c r="B37" s="324"/>
      <c r="C37" s="324"/>
      <c r="D37" s="324"/>
      <c r="E37" s="324"/>
    </row>
    <row r="38" spans="1:5">
      <c r="A38" s="324"/>
      <c r="B38" s="324"/>
      <c r="C38" s="324"/>
      <c r="D38" s="324"/>
      <c r="E38" s="324"/>
    </row>
    <row r="39" spans="1:5">
      <c r="A39" s="324"/>
      <c r="B39" s="324"/>
      <c r="C39" s="324"/>
      <c r="D39" s="324"/>
      <c r="E39" s="324"/>
    </row>
    <row r="40" spans="1:5">
      <c r="A40" s="324"/>
      <c r="B40" s="324"/>
      <c r="C40" s="324"/>
      <c r="D40" s="324"/>
      <c r="E40" s="324"/>
    </row>
    <row r="41" spans="1:5">
      <c r="A41" s="324"/>
      <c r="B41" s="324"/>
      <c r="C41" s="324"/>
      <c r="D41" s="324"/>
      <c r="E41" s="324"/>
    </row>
    <row r="42" spans="1:5">
      <c r="A42" s="324"/>
      <c r="B42" s="324"/>
      <c r="C42" s="324"/>
      <c r="D42" s="324"/>
      <c r="E42" s="324"/>
    </row>
    <row r="43" spans="1:5">
      <c r="A43" s="324"/>
      <c r="B43" s="324"/>
      <c r="C43" s="324"/>
      <c r="D43" s="324"/>
      <c r="E43" s="324"/>
    </row>
    <row r="44" spans="1:5">
      <c r="A44" s="324"/>
      <c r="B44" s="324"/>
      <c r="C44" s="324"/>
      <c r="D44" s="324"/>
      <c r="E44" s="324"/>
    </row>
    <row r="45" spans="1:5">
      <c r="A45" s="324"/>
      <c r="B45" s="324"/>
      <c r="C45" s="324"/>
      <c r="D45" s="324"/>
      <c r="E45" s="324"/>
    </row>
    <row r="46" spans="1:5">
      <c r="A46" s="324"/>
      <c r="B46" s="324"/>
      <c r="C46" s="324"/>
      <c r="D46" s="324"/>
      <c r="E46" s="324"/>
    </row>
    <row r="47" spans="1:5">
      <c r="A47" s="324"/>
      <c r="B47" s="324"/>
      <c r="C47" s="324"/>
      <c r="D47" s="324"/>
      <c r="E47" s="324"/>
    </row>
    <row r="48" spans="1:5">
      <c r="A48" s="324"/>
      <c r="B48" s="324"/>
      <c r="C48" s="324"/>
      <c r="D48" s="324"/>
      <c r="E48" s="324"/>
    </row>
    <row r="49" spans="1:9">
      <c r="A49" s="324"/>
      <c r="B49" s="324"/>
      <c r="C49" s="324"/>
      <c r="D49" s="324"/>
      <c r="E49" s="324"/>
    </row>
    <row r="50" spans="1:9">
      <c r="A50" s="324"/>
      <c r="B50" s="324"/>
      <c r="C50" s="324"/>
      <c r="D50" s="324"/>
      <c r="E50" s="324"/>
    </row>
    <row r="51" spans="1:9">
      <c r="A51" s="324"/>
      <c r="B51" s="324"/>
      <c r="C51" s="324"/>
      <c r="D51" s="324"/>
      <c r="E51" s="324"/>
    </row>
    <row r="52" spans="1:9">
      <c r="A52" s="324"/>
      <c r="B52" s="324"/>
      <c r="C52" s="324"/>
      <c r="D52" s="324"/>
      <c r="E52" s="324"/>
    </row>
    <row r="53" spans="1:9">
      <c r="A53" s="324"/>
      <c r="B53" s="324"/>
      <c r="C53" s="324"/>
      <c r="D53" s="324"/>
      <c r="E53" s="324"/>
    </row>
    <row r="54" spans="1:9">
      <c r="A54" s="324"/>
      <c r="B54" s="324"/>
      <c r="C54" s="324"/>
      <c r="D54" s="324"/>
      <c r="E54" s="324"/>
    </row>
    <row r="55" spans="1:9">
      <c r="A55" s="324"/>
      <c r="B55" s="324"/>
      <c r="C55" s="324"/>
      <c r="D55" s="324"/>
      <c r="E55" s="324"/>
    </row>
    <row r="56" spans="1:9">
      <c r="A56" s="324"/>
      <c r="B56" s="324"/>
      <c r="C56" s="324"/>
      <c r="D56" s="324"/>
      <c r="E56" s="324"/>
    </row>
    <row r="57" spans="1:9">
      <c r="A57" s="324"/>
      <c r="B57" s="324"/>
      <c r="C57" s="324"/>
      <c r="D57" s="324"/>
      <c r="E57" s="324"/>
    </row>
    <row r="58" spans="1:9">
      <c r="E58" s="141"/>
    </row>
    <row r="59" spans="1:9">
      <c r="E59" s="141"/>
    </row>
    <row r="60" spans="1:9">
      <c r="A60" s="162" t="s">
        <v>254</v>
      </c>
      <c r="B60" s="162"/>
      <c r="C60" s="162"/>
      <c r="D60" s="163"/>
      <c r="E60" s="163"/>
      <c r="F60" s="164"/>
      <c r="G60" s="164"/>
      <c r="H60" s="165"/>
      <c r="I60" s="165"/>
    </row>
    <row r="61" spans="1:9">
      <c r="A61" s="166" t="s">
        <v>255</v>
      </c>
      <c r="B61" s="165"/>
      <c r="C61" s="165"/>
      <c r="D61" s="165"/>
      <c r="E61" s="165"/>
      <c r="F61" s="164"/>
      <c r="G61" s="164"/>
      <c r="H61" s="165"/>
      <c r="I61" s="165"/>
    </row>
    <row r="62" spans="1:9">
      <c r="A62" s="167" t="s">
        <v>256</v>
      </c>
      <c r="B62" s="165"/>
      <c r="C62" s="165"/>
      <c r="D62" s="165"/>
      <c r="E62" s="165"/>
      <c r="F62" s="164"/>
      <c r="G62" s="164"/>
      <c r="H62" s="165"/>
      <c r="I62" s="165"/>
    </row>
    <row r="63" spans="1:9">
      <c r="A63" s="165" t="s">
        <v>257</v>
      </c>
      <c r="B63" s="165"/>
      <c r="C63" s="165"/>
      <c r="D63" s="165"/>
      <c r="E63" s="165"/>
      <c r="F63" s="164"/>
      <c r="G63" s="164"/>
      <c r="H63" s="165"/>
      <c r="I63" s="165"/>
    </row>
    <row r="64" spans="1:9">
      <c r="A64" s="168" t="s">
        <v>258</v>
      </c>
      <c r="B64" s="165"/>
      <c r="C64" s="165"/>
      <c r="D64" s="165"/>
      <c r="E64" s="165"/>
      <c r="F64" s="164"/>
      <c r="G64" s="164"/>
      <c r="H64" s="165"/>
      <c r="I64" s="165"/>
    </row>
    <row r="65" spans="1:9">
      <c r="A65" s="168" t="s">
        <v>259</v>
      </c>
      <c r="B65" s="165"/>
      <c r="C65" s="165"/>
      <c r="D65" s="165"/>
      <c r="E65" s="165"/>
      <c r="F65" s="164"/>
      <c r="G65" s="164"/>
      <c r="H65" s="165"/>
      <c r="I65" s="165"/>
    </row>
    <row r="66" spans="1:9">
      <c r="A66" s="168" t="s">
        <v>260</v>
      </c>
      <c r="B66" s="165"/>
      <c r="C66" s="165"/>
      <c r="D66" s="165"/>
      <c r="E66" s="165"/>
      <c r="F66" s="164"/>
      <c r="G66" s="164"/>
      <c r="H66" s="165"/>
      <c r="I66" s="165"/>
    </row>
    <row r="67" spans="1:9">
      <c r="A67" s="168"/>
      <c r="B67" s="165"/>
      <c r="C67" s="165"/>
      <c r="D67" s="165"/>
      <c r="E67" s="165"/>
      <c r="F67" s="164"/>
      <c r="G67" s="164"/>
      <c r="H67" s="165"/>
      <c r="I67" s="165"/>
    </row>
    <row r="68" spans="1:9">
      <c r="A68" s="169" t="s">
        <v>261</v>
      </c>
      <c r="B68" s="170"/>
      <c r="C68" s="170"/>
      <c r="D68" s="170"/>
      <c r="E68" s="170"/>
      <c r="F68" s="164"/>
      <c r="G68" s="164"/>
      <c r="H68" s="165"/>
      <c r="I68" s="165"/>
    </row>
    <row r="69" spans="1:9">
      <c r="A69" s="169" t="s">
        <v>262</v>
      </c>
      <c r="B69" s="170"/>
      <c r="C69" s="170"/>
      <c r="D69" s="170"/>
      <c r="E69" s="170"/>
      <c r="F69" s="164"/>
      <c r="G69" s="164"/>
      <c r="H69" s="165"/>
      <c r="I69" s="165"/>
    </row>
    <row r="70" spans="1:9">
      <c r="A70" s="268" t="s">
        <v>263</v>
      </c>
      <c r="B70" s="268"/>
      <c r="C70" s="268"/>
      <c r="D70" s="268"/>
      <c r="E70" s="268"/>
      <c r="F70" s="268"/>
      <c r="G70" s="268"/>
      <c r="H70" s="268"/>
      <c r="I70" s="268"/>
    </row>
    <row r="71" spans="1:9">
      <c r="A71" s="169" t="s">
        <v>264</v>
      </c>
      <c r="B71" s="171"/>
      <c r="C71" s="171"/>
      <c r="D71" s="170"/>
      <c r="E71" s="170"/>
      <c r="F71" s="164"/>
      <c r="G71" s="164"/>
      <c r="H71" s="165"/>
      <c r="I71" s="165"/>
    </row>
    <row r="72" spans="1:9">
      <c r="A72" s="268" t="s">
        <v>265</v>
      </c>
      <c r="B72" s="268"/>
      <c r="C72" s="268"/>
      <c r="D72" s="268"/>
      <c r="E72" s="170"/>
      <c r="F72" s="164"/>
      <c r="G72" s="164"/>
      <c r="H72" s="165"/>
      <c r="I72" s="165"/>
    </row>
    <row r="73" spans="1:9">
      <c r="A73" s="269" t="s">
        <v>266</v>
      </c>
      <c r="B73" s="269"/>
      <c r="C73" s="269" t="s">
        <v>267</v>
      </c>
      <c r="D73" s="269"/>
      <c r="E73" s="269"/>
      <c r="F73" s="164"/>
      <c r="G73" s="164"/>
      <c r="H73" s="165"/>
      <c r="I73" s="165"/>
    </row>
    <row r="74" spans="1:9">
      <c r="A74" s="269" t="s">
        <v>268</v>
      </c>
      <c r="B74" s="269"/>
      <c r="C74" s="269"/>
      <c r="D74" s="269"/>
      <c r="E74" s="269"/>
      <c r="F74" s="164"/>
      <c r="G74" s="164"/>
      <c r="H74" s="165"/>
      <c r="I74" s="165"/>
    </row>
    <row r="75" spans="1:9">
      <c r="A75" s="269" t="s">
        <v>269</v>
      </c>
      <c r="B75" s="269"/>
      <c r="C75" s="269"/>
      <c r="D75" s="269"/>
      <c r="E75" s="269"/>
      <c r="F75" s="164"/>
      <c r="G75" s="164"/>
      <c r="H75" s="165"/>
      <c r="I75" s="165"/>
    </row>
    <row r="76" spans="1:9" ht="15.75">
      <c r="A76" s="172"/>
      <c r="B76" s="172"/>
      <c r="C76" s="172"/>
      <c r="D76" s="172"/>
      <c r="F76" s="173"/>
      <c r="G76" s="172"/>
      <c r="H76" s="172"/>
      <c r="I76" s="172"/>
    </row>
    <row r="77" spans="1:9" ht="15.75">
      <c r="A77" s="267" t="s">
        <v>273</v>
      </c>
      <c r="B77" s="267"/>
      <c r="C77" s="267"/>
      <c r="D77" s="172"/>
      <c r="E77" s="172"/>
      <c r="F77" s="173"/>
      <c r="G77" s="172"/>
      <c r="H77" s="172"/>
      <c r="I77" s="172"/>
    </row>
    <row r="78" spans="1:9" ht="15.75">
      <c r="A78" s="172"/>
      <c r="B78" s="172"/>
      <c r="C78" s="172"/>
      <c r="D78" s="172"/>
      <c r="E78" s="172"/>
      <c r="F78" s="173"/>
      <c r="G78" s="172"/>
      <c r="H78" s="172"/>
      <c r="I78" s="172"/>
    </row>
    <row r="79" spans="1:9" ht="15.75">
      <c r="A79" s="172"/>
      <c r="B79" s="172"/>
      <c r="C79" s="172"/>
      <c r="D79" s="172"/>
      <c r="E79" s="172"/>
      <c r="F79" s="173"/>
      <c r="G79" s="172"/>
      <c r="H79" s="172"/>
      <c r="I79" s="172"/>
    </row>
    <row r="80" spans="1:9" ht="15.75">
      <c r="A80" s="172"/>
      <c r="B80" s="172"/>
      <c r="C80" s="264" t="s">
        <v>270</v>
      </c>
      <c r="D80" s="264"/>
      <c r="E80" s="264"/>
      <c r="F80" s="264"/>
      <c r="G80" s="172"/>
      <c r="H80" s="172"/>
      <c r="I80" s="172"/>
    </row>
    <row r="81" spans="1:9" ht="15.75">
      <c r="A81" s="172"/>
      <c r="B81" s="172"/>
      <c r="C81" s="265" t="s">
        <v>271</v>
      </c>
      <c r="D81" s="265"/>
      <c r="E81" s="265"/>
      <c r="F81" s="265"/>
      <c r="G81" s="265"/>
      <c r="H81" s="172"/>
      <c r="I81" s="172"/>
    </row>
    <row r="82" spans="1:9" ht="15.75">
      <c r="A82" s="172"/>
      <c r="B82" s="172"/>
      <c r="C82" s="266" t="s">
        <v>272</v>
      </c>
      <c r="D82" s="266"/>
      <c r="E82" s="266"/>
      <c r="F82" s="266"/>
      <c r="G82" s="172"/>
      <c r="H82" s="172"/>
      <c r="I82" s="172"/>
    </row>
    <row r="83" spans="1:9">
      <c r="A83" s="177" t="s">
        <v>277</v>
      </c>
    </row>
    <row r="84" spans="1:9" ht="29.25" customHeight="1">
      <c r="A84" s="254" t="s">
        <v>284</v>
      </c>
      <c r="B84" s="254"/>
      <c r="C84" s="254"/>
      <c r="D84" s="254"/>
      <c r="E84" s="254"/>
      <c r="F84" s="254"/>
      <c r="G84" s="254"/>
    </row>
    <row r="85" spans="1:9" ht="33.75" customHeight="1">
      <c r="A85" s="254"/>
      <c r="B85" s="254"/>
      <c r="C85" s="254"/>
      <c r="D85" s="254"/>
      <c r="E85" s="254"/>
      <c r="F85" s="254"/>
      <c r="G85" s="254"/>
    </row>
    <row r="86" spans="1:9">
      <c r="A86" s="255" t="s">
        <v>278</v>
      </c>
      <c r="B86" s="255"/>
      <c r="C86" s="255"/>
      <c r="D86" s="255"/>
      <c r="E86" s="255"/>
      <c r="F86" s="255"/>
      <c r="G86" s="255"/>
    </row>
    <row r="87" spans="1:9" ht="7.5" customHeight="1">
      <c r="A87" s="256" t="s">
        <v>279</v>
      </c>
      <c r="B87" s="256"/>
      <c r="C87" s="256"/>
      <c r="D87" s="256"/>
      <c r="E87" s="256"/>
      <c r="F87" s="256"/>
      <c r="G87" s="256"/>
    </row>
    <row r="88" spans="1:9" hidden="1">
      <c r="A88" s="256"/>
      <c r="B88" s="256"/>
      <c r="C88" s="256"/>
      <c r="D88" s="256"/>
      <c r="E88" s="256"/>
      <c r="F88" s="256"/>
      <c r="G88" s="256"/>
    </row>
    <row r="89" spans="1:9">
      <c r="A89" s="256"/>
      <c r="B89" s="256"/>
      <c r="C89" s="256"/>
      <c r="D89" s="256"/>
      <c r="E89" s="256"/>
      <c r="F89" s="256"/>
      <c r="G89" s="256"/>
    </row>
    <row r="90" spans="1:9">
      <c r="A90" s="256"/>
      <c r="B90" s="256"/>
      <c r="C90" s="256"/>
      <c r="D90" s="256"/>
      <c r="E90" s="256"/>
      <c r="F90" s="256"/>
      <c r="G90" s="256"/>
    </row>
    <row r="91" spans="1:9" hidden="1">
      <c r="A91" s="256"/>
      <c r="B91" s="256"/>
      <c r="C91" s="256"/>
      <c r="D91" s="256"/>
      <c r="E91" s="256"/>
      <c r="F91" s="256"/>
      <c r="G91" s="256"/>
    </row>
    <row r="92" spans="1:9">
      <c r="A92" s="256"/>
      <c r="B92" s="256"/>
      <c r="C92" s="256"/>
      <c r="D92" s="256"/>
      <c r="E92" s="256"/>
      <c r="F92" s="256"/>
      <c r="G92" s="256"/>
    </row>
    <row r="93" spans="1:9">
      <c r="A93" s="177" t="s">
        <v>280</v>
      </c>
      <c r="B93" s="177"/>
    </row>
    <row r="94" spans="1:9">
      <c r="A94" s="257" t="s">
        <v>281</v>
      </c>
      <c r="B94" s="257"/>
      <c r="C94" s="257"/>
      <c r="D94" s="257"/>
      <c r="E94" s="257"/>
      <c r="F94" s="257"/>
      <c r="G94" s="257"/>
    </row>
    <row r="95" spans="1:9">
      <c r="A95" s="257"/>
      <c r="B95" s="257"/>
      <c r="C95" s="257"/>
      <c r="D95" s="257"/>
      <c r="E95" s="257"/>
      <c r="F95" s="257"/>
      <c r="G95" s="257"/>
    </row>
    <row r="96" spans="1:9">
      <c r="A96" s="177" t="s">
        <v>282</v>
      </c>
      <c r="B96" s="177"/>
    </row>
    <row r="97" spans="1:7">
      <c r="A97" s="257" t="s">
        <v>283</v>
      </c>
      <c r="B97" s="257"/>
      <c r="C97" s="257"/>
      <c r="D97" s="257"/>
      <c r="E97" s="257"/>
      <c r="F97" s="257"/>
      <c r="G97" s="257"/>
    </row>
    <row r="98" spans="1:7">
      <c r="A98" s="257"/>
      <c r="B98" s="257"/>
      <c r="C98" s="257"/>
      <c r="D98" s="257"/>
      <c r="E98" s="257"/>
      <c r="F98" s="257"/>
      <c r="G98" s="257"/>
    </row>
  </sheetData>
  <mergeCells count="32">
    <mergeCell ref="A23:F23"/>
    <mergeCell ref="A32:E57"/>
    <mergeCell ref="A9:F9"/>
    <mergeCell ref="A10:F10"/>
    <mergeCell ref="A12:F21"/>
    <mergeCell ref="A22:C22"/>
    <mergeCell ref="D22:F22"/>
    <mergeCell ref="C7:E7"/>
    <mergeCell ref="C2:F2"/>
    <mergeCell ref="C3:F3"/>
    <mergeCell ref="C4:F4"/>
    <mergeCell ref="C5:F5"/>
    <mergeCell ref="C6:E6"/>
    <mergeCell ref="C80:F80"/>
    <mergeCell ref="C81:G81"/>
    <mergeCell ref="C82:F82"/>
    <mergeCell ref="A77:C77"/>
    <mergeCell ref="A70:I70"/>
    <mergeCell ref="A72:D72"/>
    <mergeCell ref="A73:E73"/>
    <mergeCell ref="A74:E74"/>
    <mergeCell ref="A75:E75"/>
    <mergeCell ref="A25:E25"/>
    <mergeCell ref="C26:C27"/>
    <mergeCell ref="D26:D27"/>
    <mergeCell ref="E26:E27"/>
    <mergeCell ref="A30:D30"/>
    <mergeCell ref="A84:G85"/>
    <mergeCell ref="A86:G86"/>
    <mergeCell ref="A87:G92"/>
    <mergeCell ref="A94:G95"/>
    <mergeCell ref="A97:G98"/>
  </mergeCells>
  <pageMargins left="0.511811024" right="0.511811024" top="0.78740157499999996" bottom="0.78740157499999996" header="0.31496062000000002" footer="0.31496062000000002"/>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2CC7E-E239-41A4-B45E-7F04889C2043}">
  <dimension ref="A3:G41"/>
  <sheetViews>
    <sheetView workbookViewId="0">
      <selection activeCell="G47" sqref="G47"/>
    </sheetView>
  </sheetViews>
  <sheetFormatPr defaultRowHeight="15"/>
  <cols>
    <col min="3" max="3" width="20.42578125" customWidth="1"/>
    <col min="6" max="6" width="13.7109375" customWidth="1"/>
  </cols>
  <sheetData>
    <row r="3" spans="2:7" ht="15.75" customHeight="1"/>
    <row r="9" spans="2:7" ht="2.25" customHeight="1" thickBot="1"/>
    <row r="10" spans="2:7" ht="15.75" hidden="1" thickBot="1"/>
    <row r="11" spans="2:7" ht="15.75" hidden="1" customHeight="1" thickBot="1"/>
    <row r="12" spans="2:7" ht="15.75" hidden="1" thickBot="1"/>
    <row r="13" spans="2:7" ht="15.75" thickBot="1">
      <c r="B13" s="277" t="s">
        <v>252</v>
      </c>
      <c r="C13" s="278"/>
      <c r="D13" s="278"/>
      <c r="E13" s="278"/>
      <c r="F13" s="285" t="s">
        <v>248</v>
      </c>
      <c r="G13" s="285" t="s">
        <v>249</v>
      </c>
    </row>
    <row r="14" spans="2:7" ht="29.25" thickBot="1">
      <c r="B14" s="151" t="s">
        <v>66</v>
      </c>
      <c r="C14" s="152" t="s">
        <v>67</v>
      </c>
      <c r="D14" s="11" t="s">
        <v>68</v>
      </c>
      <c r="E14" s="153" t="s">
        <v>250</v>
      </c>
      <c r="F14" s="285"/>
      <c r="G14" s="285"/>
    </row>
    <row r="15" spans="2:7" s="161" customFormat="1" ht="60" customHeight="1">
      <c r="B15" s="275">
        <v>1</v>
      </c>
      <c r="C15" s="273" t="s">
        <v>253</v>
      </c>
      <c r="D15" s="275" t="s">
        <v>68</v>
      </c>
      <c r="E15" s="286">
        <v>4</v>
      </c>
      <c r="F15" s="288">
        <v>10</v>
      </c>
      <c r="G15" s="289">
        <f>F15*E15</f>
        <v>40</v>
      </c>
    </row>
    <row r="16" spans="2:7" s="161" customFormat="1" ht="22.5" customHeight="1" thickBot="1">
      <c r="B16" s="276"/>
      <c r="C16" s="274"/>
      <c r="D16" s="276"/>
      <c r="E16" s="287"/>
      <c r="F16" s="288"/>
      <c r="G16" s="290"/>
    </row>
    <row r="17" spans="1:7" ht="15.75" thickBot="1">
      <c r="B17" s="154"/>
      <c r="C17" s="155"/>
      <c r="D17" s="154"/>
      <c r="E17" s="156"/>
      <c r="F17" s="157"/>
      <c r="G17" s="158"/>
    </row>
    <row r="18" spans="1:7" ht="43.5" customHeight="1">
      <c r="B18" s="279">
        <v>2</v>
      </c>
      <c r="C18" s="281" t="s">
        <v>71</v>
      </c>
      <c r="D18" s="279" t="s">
        <v>68</v>
      </c>
      <c r="E18" s="283">
        <v>4</v>
      </c>
      <c r="F18" s="291">
        <v>13</v>
      </c>
      <c r="G18" s="292">
        <f t="shared" ref="G18" si="0">F18*E18</f>
        <v>52</v>
      </c>
    </row>
    <row r="19" spans="1:7" ht="47.25" customHeight="1" thickBot="1">
      <c r="B19" s="280"/>
      <c r="C19" s="282"/>
      <c r="D19" s="280"/>
      <c r="E19" s="284"/>
      <c r="F19" s="291"/>
      <c r="G19" s="293"/>
    </row>
    <row r="20" spans="1:7" ht="39" thickBot="1">
      <c r="B20" s="151">
        <v>3</v>
      </c>
      <c r="C20" s="58" t="s">
        <v>72</v>
      </c>
      <c r="D20" s="11" t="s">
        <v>69</v>
      </c>
      <c r="E20" s="153">
        <v>2</v>
      </c>
      <c r="F20" s="159">
        <v>16.2</v>
      </c>
      <c r="G20" s="160">
        <f>F20*E20</f>
        <v>32.4</v>
      </c>
    </row>
    <row r="21" spans="1:7" ht="26.25" thickBot="1">
      <c r="B21" s="151">
        <v>4</v>
      </c>
      <c r="C21" s="58" t="s">
        <v>70</v>
      </c>
      <c r="D21" s="11" t="s">
        <v>69</v>
      </c>
      <c r="E21" s="153">
        <v>4</v>
      </c>
      <c r="F21" s="159">
        <v>1</v>
      </c>
      <c r="G21" s="160">
        <f t="shared" ref="G21" si="1">F21*E21</f>
        <v>4</v>
      </c>
    </row>
    <row r="22" spans="1:7">
      <c r="B22" s="263" t="s">
        <v>251</v>
      </c>
      <c r="C22" s="263"/>
      <c r="D22" s="263"/>
      <c r="E22" s="263"/>
      <c r="F22" s="263"/>
      <c r="G22" s="160">
        <f>SUM(G15:G21)</f>
        <v>128.4</v>
      </c>
    </row>
    <row r="23" spans="1:7">
      <c r="B23" s="263" t="s">
        <v>233</v>
      </c>
      <c r="C23" s="263"/>
      <c r="D23" s="263"/>
      <c r="E23" s="263"/>
      <c r="F23" s="263"/>
      <c r="G23" s="160">
        <f>G22/12</f>
        <v>10.700000000000001</v>
      </c>
    </row>
    <row r="26" spans="1:7" ht="15.75">
      <c r="A26" s="267" t="s">
        <v>273</v>
      </c>
      <c r="B26" s="267"/>
      <c r="C26" s="267"/>
      <c r="D26" s="172"/>
      <c r="E26" s="172"/>
      <c r="F26" s="173"/>
      <c r="G26" s="172"/>
    </row>
    <row r="27" spans="1:7" ht="15.75">
      <c r="A27" s="172"/>
      <c r="B27" s="172"/>
      <c r="C27" s="172"/>
      <c r="D27" s="172"/>
      <c r="E27" s="172"/>
      <c r="F27" s="173"/>
      <c r="G27" s="172"/>
    </row>
    <row r="28" spans="1:7" ht="15.75">
      <c r="A28" s="172"/>
      <c r="B28" s="172"/>
      <c r="C28" s="172"/>
      <c r="D28" s="172"/>
      <c r="E28" s="172"/>
      <c r="F28" s="173"/>
      <c r="G28" s="172"/>
    </row>
    <row r="29" spans="1:7" ht="15.75">
      <c r="A29" s="172"/>
      <c r="B29" s="172"/>
      <c r="C29" s="264" t="s">
        <v>270</v>
      </c>
      <c r="D29" s="264"/>
      <c r="E29" s="264"/>
      <c r="F29" s="264"/>
      <c r="G29" s="172"/>
    </row>
    <row r="30" spans="1:7" ht="15.75">
      <c r="A30" s="172"/>
      <c r="B30" s="172"/>
      <c r="C30" s="265" t="s">
        <v>271</v>
      </c>
      <c r="D30" s="265"/>
      <c r="E30" s="265"/>
      <c r="F30" s="265"/>
      <c r="G30" s="265"/>
    </row>
    <row r="31" spans="1:7" ht="15.75">
      <c r="A31" s="172"/>
      <c r="B31" s="172"/>
      <c r="C31" s="266" t="s">
        <v>272</v>
      </c>
      <c r="D31" s="266"/>
      <c r="E31" s="266"/>
      <c r="F31" s="266"/>
      <c r="G31" s="172"/>
    </row>
    <row r="33" ht="15.75" customHeight="1"/>
    <row r="41" ht="15.75" customHeight="1"/>
  </sheetData>
  <mergeCells count="21">
    <mergeCell ref="C29:F29"/>
    <mergeCell ref="C30:G30"/>
    <mergeCell ref="C31:F31"/>
    <mergeCell ref="F18:F19"/>
    <mergeCell ref="G18:G19"/>
    <mergeCell ref="B22:F22"/>
    <mergeCell ref="B23:F23"/>
    <mergeCell ref="A26:C26"/>
    <mergeCell ref="F13:F14"/>
    <mergeCell ref="G13:G14"/>
    <mergeCell ref="E15:E16"/>
    <mergeCell ref="F15:F16"/>
    <mergeCell ref="G15:G16"/>
    <mergeCell ref="C15:C16"/>
    <mergeCell ref="D15:D16"/>
    <mergeCell ref="B15:B16"/>
    <mergeCell ref="B13:E13"/>
    <mergeCell ref="B18:B19"/>
    <mergeCell ref="C18:C19"/>
    <mergeCell ref="D18:D19"/>
    <mergeCell ref="E18:E19"/>
  </mergeCells>
  <pageMargins left="0.511811024" right="0.511811024" top="0.78740157499999996" bottom="0.78740157499999996" header="0.31496062000000002" footer="0.31496062000000002"/>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EE001-3E26-4374-8989-FFF421A21937}">
  <dimension ref="A1:J67"/>
  <sheetViews>
    <sheetView topLeftCell="A58" workbookViewId="0">
      <selection activeCell="C14" sqref="C14:D14"/>
    </sheetView>
  </sheetViews>
  <sheetFormatPr defaultRowHeight="15"/>
  <cols>
    <col min="1" max="2" width="9.140625" style="23"/>
    <col min="3" max="3" width="27.5703125" style="19" customWidth="1"/>
    <col min="4" max="7" width="9.140625" style="23"/>
    <col min="8" max="8" width="9.140625" style="19"/>
    <col min="9" max="9" width="10.5703125" bestFit="1" customWidth="1"/>
    <col min="10" max="10" width="14" customWidth="1"/>
  </cols>
  <sheetData>
    <row r="1" spans="1:10">
      <c r="A1" s="197" t="s">
        <v>73</v>
      </c>
      <c r="B1" s="197" t="s">
        <v>74</v>
      </c>
      <c r="C1" s="197" t="s">
        <v>75</v>
      </c>
      <c r="D1" s="204" t="s">
        <v>76</v>
      </c>
      <c r="E1" s="296"/>
      <c r="F1" s="296"/>
      <c r="G1" s="205"/>
      <c r="H1" s="303" t="s">
        <v>232</v>
      </c>
      <c r="I1" s="303" t="s">
        <v>231</v>
      </c>
      <c r="J1" s="303" t="s">
        <v>233</v>
      </c>
    </row>
    <row r="2" spans="1:10" ht="15.75" thickBot="1">
      <c r="A2" s="211"/>
      <c r="B2" s="211"/>
      <c r="C2" s="211"/>
      <c r="D2" s="206"/>
      <c r="E2" s="297"/>
      <c r="F2" s="297"/>
      <c r="G2" s="207"/>
      <c r="H2" s="303"/>
      <c r="I2" s="303"/>
      <c r="J2" s="303"/>
    </row>
    <row r="3" spans="1:10">
      <c r="A3" s="211"/>
      <c r="B3" s="211"/>
      <c r="C3" s="211"/>
      <c r="D3" s="22"/>
      <c r="E3" s="22"/>
      <c r="F3" s="197" t="s">
        <v>15</v>
      </c>
      <c r="G3" s="197" t="s">
        <v>77</v>
      </c>
      <c r="H3" s="303"/>
      <c r="I3" s="303"/>
      <c r="J3" s="303"/>
    </row>
    <row r="4" spans="1:10" ht="21.75" customHeight="1" thickBot="1">
      <c r="A4" s="198"/>
      <c r="B4" s="198"/>
      <c r="C4" s="198"/>
      <c r="D4" s="32" t="s">
        <v>64</v>
      </c>
      <c r="E4" s="32" t="s">
        <v>16</v>
      </c>
      <c r="F4" s="198"/>
      <c r="G4" s="198"/>
      <c r="H4" s="304"/>
      <c r="I4" s="304"/>
      <c r="J4" s="304"/>
    </row>
    <row r="5" spans="1:10" ht="75.75" customHeight="1">
      <c r="A5" s="212">
        <v>1</v>
      </c>
      <c r="B5" s="212" t="s">
        <v>78</v>
      </c>
      <c r="C5" s="212" t="s">
        <v>79</v>
      </c>
      <c r="D5" s="197">
        <v>120</v>
      </c>
      <c r="E5" s="197">
        <v>27</v>
      </c>
      <c r="F5" s="197">
        <v>10</v>
      </c>
      <c r="G5" s="204">
        <v>7</v>
      </c>
      <c r="H5" s="263">
        <f>SUM(D5:G6)</f>
        <v>164</v>
      </c>
      <c r="I5" s="301">
        <v>1.8</v>
      </c>
      <c r="J5" s="302">
        <f>I5*H5</f>
        <v>295.2</v>
      </c>
    </row>
    <row r="6" spans="1:10" ht="15.75" thickBot="1">
      <c r="A6" s="213"/>
      <c r="B6" s="213"/>
      <c r="C6" s="213"/>
      <c r="D6" s="198"/>
      <c r="E6" s="198"/>
      <c r="F6" s="198"/>
      <c r="G6" s="206"/>
      <c r="H6" s="263"/>
      <c r="I6" s="301"/>
      <c r="J6" s="263"/>
    </row>
    <row r="7" spans="1:10" ht="36" customHeight="1">
      <c r="A7" s="26"/>
      <c r="B7" s="22"/>
      <c r="C7" s="294" t="s">
        <v>80</v>
      </c>
      <c r="D7" s="22"/>
      <c r="E7" s="22"/>
      <c r="F7" s="22"/>
      <c r="G7" s="124"/>
      <c r="H7" s="263">
        <f>SUM(D7:G8)</f>
        <v>47</v>
      </c>
      <c r="I7" s="301">
        <v>4.16</v>
      </c>
      <c r="J7" s="302">
        <f t="shared" ref="J7" si="0">I7*H7</f>
        <v>195.52</v>
      </c>
    </row>
    <row r="8" spans="1:10" ht="15.75" thickBot="1">
      <c r="A8" s="27">
        <v>2</v>
      </c>
      <c r="B8" s="28" t="s">
        <v>68</v>
      </c>
      <c r="C8" s="295"/>
      <c r="D8" s="32">
        <v>40</v>
      </c>
      <c r="E8" s="32">
        <v>4</v>
      </c>
      <c r="F8" s="32">
        <v>2</v>
      </c>
      <c r="G8" s="125">
        <v>1</v>
      </c>
      <c r="H8" s="263"/>
      <c r="I8" s="301"/>
      <c r="J8" s="263"/>
    </row>
    <row r="9" spans="1:10" ht="48" customHeight="1">
      <c r="A9" s="26"/>
      <c r="B9" s="22"/>
      <c r="C9" s="294" t="s">
        <v>81</v>
      </c>
      <c r="D9" s="22"/>
      <c r="E9" s="22"/>
      <c r="F9" s="22"/>
      <c r="G9" s="124"/>
      <c r="H9" s="263">
        <f>SUM(D9:G10)</f>
        <v>43</v>
      </c>
      <c r="I9" s="301">
        <v>5.9</v>
      </c>
      <c r="J9" s="302">
        <f t="shared" ref="J9" si="1">I9*H9</f>
        <v>253.70000000000002</v>
      </c>
    </row>
    <row r="10" spans="1:10" ht="15.75" thickBot="1">
      <c r="A10" s="27">
        <v>3</v>
      </c>
      <c r="B10" s="28" t="s">
        <v>68</v>
      </c>
      <c r="C10" s="295"/>
      <c r="D10" s="32">
        <v>10</v>
      </c>
      <c r="E10" s="32">
        <v>25</v>
      </c>
      <c r="F10" s="32">
        <v>4</v>
      </c>
      <c r="G10" s="125">
        <v>4</v>
      </c>
      <c r="H10" s="263"/>
      <c r="I10" s="301"/>
      <c r="J10" s="263"/>
    </row>
    <row r="11" spans="1:10" ht="39.75" thickBot="1">
      <c r="A11" s="27">
        <v>4</v>
      </c>
      <c r="B11" s="28" t="s">
        <v>68</v>
      </c>
      <c r="C11" s="69" t="s">
        <v>82</v>
      </c>
      <c r="D11" s="32">
        <v>5</v>
      </c>
      <c r="E11" s="32">
        <v>2</v>
      </c>
      <c r="F11" s="32">
        <v>1</v>
      </c>
      <c r="G11" s="125">
        <v>1</v>
      </c>
      <c r="H11" s="132">
        <f>SUM(D11:G11)</f>
        <v>9</v>
      </c>
      <c r="I11" s="133">
        <v>6</v>
      </c>
      <c r="J11" s="134">
        <f>I11*H11</f>
        <v>54</v>
      </c>
    </row>
    <row r="12" spans="1:10" ht="48" customHeight="1">
      <c r="A12" s="26"/>
      <c r="B12" s="22"/>
      <c r="C12" s="294" t="s">
        <v>83</v>
      </c>
      <c r="D12" s="22"/>
      <c r="E12" s="22"/>
      <c r="F12" s="22"/>
      <c r="G12" s="124"/>
      <c r="H12" s="263">
        <f>SUM(D13:G13)</f>
        <v>16</v>
      </c>
      <c r="I12" s="301">
        <v>60</v>
      </c>
      <c r="J12" s="302">
        <f>I12*H12</f>
        <v>960</v>
      </c>
    </row>
    <row r="13" spans="1:10" ht="15.75" thickBot="1">
      <c r="A13" s="27">
        <v>5</v>
      </c>
      <c r="B13" s="28" t="s">
        <v>68</v>
      </c>
      <c r="C13" s="295"/>
      <c r="D13" s="32">
        <v>6</v>
      </c>
      <c r="E13" s="32">
        <v>6</v>
      </c>
      <c r="F13" s="32">
        <v>4</v>
      </c>
      <c r="G13" s="125" t="s">
        <v>65</v>
      </c>
      <c r="H13" s="263"/>
      <c r="I13" s="301"/>
      <c r="J13" s="263"/>
    </row>
    <row r="14" spans="1:10" ht="74.25" customHeight="1">
      <c r="A14" s="212">
        <v>6</v>
      </c>
      <c r="B14" s="212" t="s">
        <v>84</v>
      </c>
      <c r="C14" s="212" t="s">
        <v>221</v>
      </c>
      <c r="D14" s="197">
        <v>50</v>
      </c>
      <c r="E14" s="197">
        <v>18</v>
      </c>
      <c r="F14" s="197">
        <v>4</v>
      </c>
      <c r="G14" s="204">
        <v>4</v>
      </c>
      <c r="H14" s="263">
        <f>SUM(D14:G16)</f>
        <v>76</v>
      </c>
      <c r="I14" s="301">
        <v>8</v>
      </c>
      <c r="J14" s="302">
        <f>I14*H14</f>
        <v>608</v>
      </c>
    </row>
    <row r="15" spans="1:10" ht="15" hidden="1" customHeight="1">
      <c r="A15" s="298"/>
      <c r="B15" s="298"/>
      <c r="C15" s="298"/>
      <c r="D15" s="211"/>
      <c r="E15" s="211"/>
      <c r="F15" s="211"/>
      <c r="G15" s="299"/>
      <c r="H15" s="263"/>
      <c r="I15" s="301"/>
      <c r="J15" s="263"/>
    </row>
    <row r="16" spans="1:10" ht="15.75" thickBot="1">
      <c r="A16" s="213"/>
      <c r="B16" s="213"/>
      <c r="C16" s="213"/>
      <c r="D16" s="198"/>
      <c r="E16" s="198"/>
      <c r="F16" s="198"/>
      <c r="G16" s="206"/>
      <c r="H16" s="263"/>
      <c r="I16" s="301"/>
      <c r="J16" s="263"/>
    </row>
    <row r="17" spans="1:10" ht="63" customHeight="1">
      <c r="A17" s="62"/>
      <c r="B17" s="63"/>
      <c r="C17" s="294" t="s">
        <v>85</v>
      </c>
      <c r="D17" s="63"/>
      <c r="E17" s="63"/>
      <c r="F17" s="63"/>
      <c r="G17" s="126"/>
      <c r="H17" s="263">
        <f>SUM(D17:G19)</f>
        <v>15</v>
      </c>
      <c r="I17" s="301">
        <v>60</v>
      </c>
      <c r="J17" s="302">
        <f>I17*H17</f>
        <v>900</v>
      </c>
    </row>
    <row r="18" spans="1:10">
      <c r="A18" s="64"/>
      <c r="B18" s="65"/>
      <c r="C18" s="300"/>
      <c r="D18" s="65"/>
      <c r="E18" s="65"/>
      <c r="F18" s="65"/>
      <c r="G18" s="127"/>
      <c r="H18" s="263"/>
      <c r="I18" s="301"/>
      <c r="J18" s="263"/>
    </row>
    <row r="19" spans="1:10" ht="15.75" thickBot="1">
      <c r="A19" s="27">
        <v>7</v>
      </c>
      <c r="B19" s="28" t="s">
        <v>68</v>
      </c>
      <c r="C19" s="295"/>
      <c r="D19" s="32">
        <v>6</v>
      </c>
      <c r="E19" s="32">
        <v>4</v>
      </c>
      <c r="F19" s="32">
        <v>4</v>
      </c>
      <c r="G19" s="125">
        <v>1</v>
      </c>
      <c r="H19" s="263"/>
      <c r="I19" s="301"/>
      <c r="J19" s="263"/>
    </row>
    <row r="20" spans="1:10" ht="54.75" customHeight="1">
      <c r="A20" s="62"/>
      <c r="B20" s="63"/>
      <c r="C20" s="294" t="s">
        <v>86</v>
      </c>
      <c r="D20" s="63"/>
      <c r="E20" s="63"/>
      <c r="F20" s="63"/>
      <c r="G20" s="126"/>
      <c r="H20" s="263">
        <f>SUM(D21:G21)</f>
        <v>36</v>
      </c>
      <c r="I20" s="301">
        <v>4</v>
      </c>
      <c r="J20" s="302">
        <f>I20*H20</f>
        <v>144</v>
      </c>
    </row>
    <row r="21" spans="1:10" ht="15.75" thickBot="1">
      <c r="A21" s="27">
        <v>8</v>
      </c>
      <c r="B21" s="28" t="s">
        <v>68</v>
      </c>
      <c r="C21" s="295"/>
      <c r="D21" s="32">
        <v>20</v>
      </c>
      <c r="E21" s="32">
        <v>8</v>
      </c>
      <c r="F21" s="32">
        <v>5</v>
      </c>
      <c r="G21" s="125">
        <v>3</v>
      </c>
      <c r="H21" s="263"/>
      <c r="I21" s="301"/>
      <c r="J21" s="263"/>
    </row>
    <row r="22" spans="1:10" ht="27" customHeight="1">
      <c r="A22" s="62"/>
      <c r="B22" s="63"/>
      <c r="C22" s="294" t="s">
        <v>88</v>
      </c>
      <c r="D22" s="63"/>
      <c r="E22" s="63"/>
      <c r="F22" s="63"/>
      <c r="G22" s="126"/>
      <c r="H22" s="263">
        <f>SUM(D23:G23)</f>
        <v>42</v>
      </c>
      <c r="I22" s="301">
        <v>6.6</v>
      </c>
      <c r="J22" s="302">
        <f>I22*H22</f>
        <v>277.2</v>
      </c>
    </row>
    <row r="23" spans="1:10" ht="15.75" thickBot="1">
      <c r="A23" s="27">
        <v>9</v>
      </c>
      <c r="B23" s="28" t="s">
        <v>87</v>
      </c>
      <c r="C23" s="295"/>
      <c r="D23" s="32">
        <v>25</v>
      </c>
      <c r="E23" s="32">
        <v>10</v>
      </c>
      <c r="F23" s="32">
        <v>5</v>
      </c>
      <c r="G23" s="125">
        <v>2</v>
      </c>
      <c r="H23" s="263"/>
      <c r="I23" s="301"/>
      <c r="J23" s="263"/>
    </row>
    <row r="24" spans="1:10" ht="39.75" thickBot="1">
      <c r="A24" s="27">
        <v>10</v>
      </c>
      <c r="B24" s="28" t="s">
        <v>68</v>
      </c>
      <c r="C24" s="69" t="s">
        <v>89</v>
      </c>
      <c r="D24" s="32">
        <v>35</v>
      </c>
      <c r="E24" s="32">
        <v>8</v>
      </c>
      <c r="F24" s="32">
        <v>10</v>
      </c>
      <c r="G24" s="125">
        <v>5</v>
      </c>
      <c r="H24" s="132">
        <f>SUM(D24:G24)</f>
        <v>58</v>
      </c>
      <c r="I24" s="133">
        <v>0.5</v>
      </c>
      <c r="J24" s="134">
        <f>I24*H24</f>
        <v>29</v>
      </c>
    </row>
    <row r="25" spans="1:10" ht="33.75" customHeight="1">
      <c r="A25" s="62"/>
      <c r="B25" s="63"/>
      <c r="C25" s="294" t="s">
        <v>90</v>
      </c>
      <c r="D25" s="63"/>
      <c r="E25" s="63"/>
      <c r="F25" s="63"/>
      <c r="G25" s="126"/>
      <c r="H25" s="263">
        <f>SUM(D26:G26)</f>
        <v>8</v>
      </c>
      <c r="I25" s="301">
        <v>4.5</v>
      </c>
      <c r="J25" s="302">
        <f>I25*H25</f>
        <v>36</v>
      </c>
    </row>
    <row r="26" spans="1:10" ht="15.75" thickBot="1">
      <c r="A26" s="27">
        <v>11</v>
      </c>
      <c r="B26" s="28" t="s">
        <v>68</v>
      </c>
      <c r="C26" s="295"/>
      <c r="D26" s="32">
        <v>4</v>
      </c>
      <c r="E26" s="32">
        <v>1</v>
      </c>
      <c r="F26" s="32">
        <v>2</v>
      </c>
      <c r="G26" s="125">
        <v>1</v>
      </c>
      <c r="H26" s="263"/>
      <c r="I26" s="301"/>
      <c r="J26" s="263"/>
    </row>
    <row r="27" spans="1:10" ht="39.75" thickBot="1">
      <c r="A27" s="27">
        <v>12</v>
      </c>
      <c r="B27" s="28" t="s">
        <v>68</v>
      </c>
      <c r="C27" s="69" t="s">
        <v>91</v>
      </c>
      <c r="D27" s="32">
        <v>3</v>
      </c>
      <c r="E27" s="32">
        <v>5</v>
      </c>
      <c r="F27" s="32">
        <v>1</v>
      </c>
      <c r="G27" s="125">
        <v>1</v>
      </c>
      <c r="H27" s="132">
        <f>SUM(D27:G27)</f>
        <v>10</v>
      </c>
      <c r="I27" s="133">
        <v>4.99</v>
      </c>
      <c r="J27" s="134">
        <f>I27*H27</f>
        <v>49.900000000000006</v>
      </c>
    </row>
    <row r="28" spans="1:10" ht="27" thickBot="1">
      <c r="A28" s="27">
        <v>13</v>
      </c>
      <c r="B28" s="28" t="s">
        <v>68</v>
      </c>
      <c r="C28" s="69" t="s">
        <v>92</v>
      </c>
      <c r="D28" s="32">
        <v>2</v>
      </c>
      <c r="E28" s="32" t="s">
        <v>65</v>
      </c>
      <c r="F28" s="32">
        <v>3</v>
      </c>
      <c r="G28" s="125" t="s">
        <v>65</v>
      </c>
      <c r="H28" s="132">
        <f>SUM(D28:G28)</f>
        <v>5</v>
      </c>
      <c r="I28" s="133">
        <v>1.2</v>
      </c>
      <c r="J28" s="134">
        <f t="shared" ref="J28:J29" si="2">I28*H28</f>
        <v>6</v>
      </c>
    </row>
    <row r="29" spans="1:10" ht="39.75" thickBot="1">
      <c r="A29" s="27">
        <v>14</v>
      </c>
      <c r="B29" s="28" t="s">
        <v>68</v>
      </c>
      <c r="C29" s="69" t="s">
        <v>93</v>
      </c>
      <c r="D29" s="32">
        <v>35</v>
      </c>
      <c r="E29" s="32">
        <v>13</v>
      </c>
      <c r="F29" s="32">
        <v>6</v>
      </c>
      <c r="G29" s="125">
        <v>3</v>
      </c>
      <c r="H29" s="132">
        <f>SUM(D29:G29)</f>
        <v>57</v>
      </c>
      <c r="I29" s="133">
        <v>1.1000000000000001</v>
      </c>
      <c r="J29" s="134">
        <f t="shared" si="2"/>
        <v>62.7</v>
      </c>
    </row>
    <row r="30" spans="1:10" ht="41.25" customHeight="1">
      <c r="A30" s="62"/>
      <c r="B30" s="63"/>
      <c r="C30" s="294" t="s">
        <v>94</v>
      </c>
      <c r="D30" s="63"/>
      <c r="E30" s="63"/>
      <c r="F30" s="63"/>
      <c r="G30" s="126"/>
      <c r="H30" s="263">
        <f>SUM(D31:G31)</f>
        <v>22</v>
      </c>
      <c r="I30" s="301">
        <v>3.36</v>
      </c>
      <c r="J30" s="302">
        <f>I30*H30</f>
        <v>73.92</v>
      </c>
    </row>
    <row r="31" spans="1:10" ht="15.75" thickBot="1">
      <c r="A31" s="27">
        <v>15</v>
      </c>
      <c r="B31" s="28" t="s">
        <v>68</v>
      </c>
      <c r="C31" s="295"/>
      <c r="D31" s="32">
        <v>12</v>
      </c>
      <c r="E31" s="32">
        <v>6</v>
      </c>
      <c r="F31" s="32">
        <v>2</v>
      </c>
      <c r="G31" s="125">
        <v>2</v>
      </c>
      <c r="H31" s="263"/>
      <c r="I31" s="301"/>
      <c r="J31" s="263"/>
    </row>
    <row r="32" spans="1:10" ht="52.5" thickBot="1">
      <c r="A32" s="60">
        <v>16</v>
      </c>
      <c r="B32" s="61" t="s">
        <v>223</v>
      </c>
      <c r="C32" s="70" t="s">
        <v>222</v>
      </c>
      <c r="D32" s="61">
        <v>30</v>
      </c>
      <c r="E32" s="61">
        <v>11</v>
      </c>
      <c r="F32" s="61">
        <v>4</v>
      </c>
      <c r="G32" s="128">
        <v>3</v>
      </c>
      <c r="H32" s="132">
        <f t="shared" ref="H32:H37" si="3">SUM(D32:G32)</f>
        <v>48</v>
      </c>
      <c r="I32" s="133">
        <v>2.5</v>
      </c>
      <c r="J32" s="134">
        <f>I32*H32</f>
        <v>120</v>
      </c>
    </row>
    <row r="33" spans="1:10" ht="39.75" thickBot="1">
      <c r="A33" s="122">
        <v>17</v>
      </c>
      <c r="B33" s="123" t="s">
        <v>227</v>
      </c>
      <c r="C33" s="69" t="s">
        <v>224</v>
      </c>
      <c r="D33" s="123">
        <v>40</v>
      </c>
      <c r="E33" s="123">
        <v>23</v>
      </c>
      <c r="F33" s="123">
        <v>7</v>
      </c>
      <c r="G33" s="129">
        <v>2</v>
      </c>
      <c r="H33" s="132">
        <f t="shared" si="3"/>
        <v>72</v>
      </c>
      <c r="I33" s="133">
        <v>2.39</v>
      </c>
      <c r="J33" s="134">
        <f>I33*H33</f>
        <v>172.08</v>
      </c>
    </row>
    <row r="34" spans="1:10" ht="78" thickBot="1">
      <c r="A34" s="122">
        <v>18</v>
      </c>
      <c r="B34" s="123" t="s">
        <v>228</v>
      </c>
      <c r="C34" s="69" t="s">
        <v>225</v>
      </c>
      <c r="D34" s="123">
        <v>0</v>
      </c>
      <c r="E34" s="123">
        <v>5</v>
      </c>
      <c r="F34" s="123">
        <v>1</v>
      </c>
      <c r="G34" s="129">
        <v>2</v>
      </c>
      <c r="H34" s="132">
        <f t="shared" si="3"/>
        <v>8</v>
      </c>
      <c r="I34" s="133">
        <v>3.48</v>
      </c>
      <c r="J34" s="134">
        <f t="shared" ref="J34:J37" si="4">I34*H34</f>
        <v>27.84</v>
      </c>
    </row>
    <row r="35" spans="1:10" ht="39.75" thickBot="1">
      <c r="A35" s="122">
        <v>19</v>
      </c>
      <c r="B35" s="123" t="s">
        <v>228</v>
      </c>
      <c r="C35" s="69" t="s">
        <v>226</v>
      </c>
      <c r="D35" s="123">
        <v>130</v>
      </c>
      <c r="E35" s="123">
        <v>40</v>
      </c>
      <c r="F35" s="123">
        <v>10</v>
      </c>
      <c r="G35" s="129">
        <v>4</v>
      </c>
      <c r="H35" s="132">
        <f t="shared" si="3"/>
        <v>184</v>
      </c>
      <c r="I35" s="133">
        <v>14</v>
      </c>
      <c r="J35" s="134">
        <f t="shared" si="4"/>
        <v>2576</v>
      </c>
    </row>
    <row r="36" spans="1:10" ht="39.75" thickBot="1">
      <c r="A36" s="27">
        <v>20</v>
      </c>
      <c r="B36" s="28" t="s">
        <v>95</v>
      </c>
      <c r="C36" s="69" t="s">
        <v>96</v>
      </c>
      <c r="D36" s="32">
        <v>60</v>
      </c>
      <c r="E36" s="32">
        <v>5</v>
      </c>
      <c r="F36" s="32">
        <v>12</v>
      </c>
      <c r="G36" s="125">
        <v>2</v>
      </c>
      <c r="H36" s="132">
        <f t="shared" si="3"/>
        <v>79</v>
      </c>
      <c r="I36" s="133">
        <v>5</v>
      </c>
      <c r="J36" s="134">
        <f t="shared" si="4"/>
        <v>395</v>
      </c>
    </row>
    <row r="37" spans="1:10" ht="39.75" thickBot="1">
      <c r="A37" s="27">
        <v>21</v>
      </c>
      <c r="B37" s="28" t="s">
        <v>68</v>
      </c>
      <c r="C37" s="69" t="s">
        <v>97</v>
      </c>
      <c r="D37" s="32">
        <v>50</v>
      </c>
      <c r="E37" s="32">
        <v>15</v>
      </c>
      <c r="F37" s="32">
        <v>5</v>
      </c>
      <c r="G37" s="125">
        <v>2</v>
      </c>
      <c r="H37" s="132">
        <f t="shared" si="3"/>
        <v>72</v>
      </c>
      <c r="I37" s="133">
        <v>2.5</v>
      </c>
      <c r="J37" s="134">
        <f t="shared" si="4"/>
        <v>180</v>
      </c>
    </row>
    <row r="38" spans="1:10" ht="40.5" customHeight="1">
      <c r="A38" s="62"/>
      <c r="B38" s="63"/>
      <c r="C38" s="294" t="s">
        <v>98</v>
      </c>
      <c r="D38" s="63"/>
      <c r="E38" s="63"/>
      <c r="F38" s="63"/>
      <c r="G38" s="126"/>
      <c r="H38" s="263">
        <f>SUM(D39:G39)</f>
        <v>8</v>
      </c>
      <c r="I38" s="301">
        <v>7</v>
      </c>
      <c r="J38" s="302">
        <f>I38*H38</f>
        <v>56</v>
      </c>
    </row>
    <row r="39" spans="1:10" ht="15.75" thickBot="1">
      <c r="A39" s="27">
        <v>22</v>
      </c>
      <c r="B39" s="28" t="s">
        <v>68</v>
      </c>
      <c r="C39" s="295"/>
      <c r="D39" s="32">
        <v>4</v>
      </c>
      <c r="E39" s="32">
        <v>2</v>
      </c>
      <c r="F39" s="32">
        <v>1</v>
      </c>
      <c r="G39" s="125">
        <v>1</v>
      </c>
      <c r="H39" s="263"/>
      <c r="I39" s="301"/>
      <c r="J39" s="263"/>
    </row>
    <row r="40" spans="1:10" ht="30" customHeight="1">
      <c r="A40" s="62"/>
      <c r="B40" s="63"/>
      <c r="C40" s="294" t="s">
        <v>99</v>
      </c>
      <c r="D40" s="63"/>
      <c r="E40" s="63"/>
      <c r="F40" s="63"/>
      <c r="G40" s="126"/>
      <c r="H40" s="263">
        <f>SUM(D41:G41)</f>
        <v>450</v>
      </c>
      <c r="I40" s="301">
        <v>0.9</v>
      </c>
      <c r="J40" s="302">
        <f t="shared" ref="J40" si="5">I40*H40</f>
        <v>405</v>
      </c>
    </row>
    <row r="41" spans="1:10" ht="15.75" thickBot="1">
      <c r="A41" s="27">
        <v>23</v>
      </c>
      <c r="B41" s="28" t="s">
        <v>68</v>
      </c>
      <c r="C41" s="295"/>
      <c r="D41" s="32">
        <v>300</v>
      </c>
      <c r="E41" s="32">
        <v>110</v>
      </c>
      <c r="F41" s="32">
        <v>30</v>
      </c>
      <c r="G41" s="125">
        <v>10</v>
      </c>
      <c r="H41" s="263"/>
      <c r="I41" s="301"/>
      <c r="J41" s="263"/>
    </row>
    <row r="42" spans="1:10" ht="27.75" customHeight="1">
      <c r="A42" s="62"/>
      <c r="B42" s="63"/>
      <c r="C42" s="294" t="s">
        <v>100</v>
      </c>
      <c r="D42" s="63"/>
      <c r="E42" s="63"/>
      <c r="F42" s="63"/>
      <c r="G42" s="126"/>
      <c r="H42" s="263">
        <f>SUM(D43:G43)</f>
        <v>16</v>
      </c>
      <c r="I42" s="301">
        <v>2.99</v>
      </c>
      <c r="J42" s="302">
        <f t="shared" ref="J42" si="6">I42*H42</f>
        <v>47.84</v>
      </c>
    </row>
    <row r="43" spans="1:10" ht="15.75" thickBot="1">
      <c r="A43" s="27">
        <v>24</v>
      </c>
      <c r="B43" s="28" t="s">
        <v>68</v>
      </c>
      <c r="C43" s="295"/>
      <c r="D43" s="32">
        <v>15</v>
      </c>
      <c r="E43" s="32" t="s">
        <v>65</v>
      </c>
      <c r="F43" s="32" t="s">
        <v>65</v>
      </c>
      <c r="G43" s="125">
        <v>1</v>
      </c>
      <c r="H43" s="263"/>
      <c r="I43" s="301"/>
      <c r="J43" s="263"/>
    </row>
    <row r="44" spans="1:10" ht="27" thickBot="1">
      <c r="A44" s="27">
        <v>25</v>
      </c>
      <c r="B44" s="28" t="s">
        <v>68</v>
      </c>
      <c r="C44" s="69" t="s">
        <v>101</v>
      </c>
      <c r="D44" s="32">
        <v>4</v>
      </c>
      <c r="E44" s="32" t="s">
        <v>65</v>
      </c>
      <c r="F44" s="32">
        <v>1</v>
      </c>
      <c r="G44" s="125">
        <v>1</v>
      </c>
      <c r="H44" s="132">
        <f>SUM(D44:G44)</f>
        <v>6</v>
      </c>
      <c r="I44" s="133">
        <v>17</v>
      </c>
      <c r="J44" s="134">
        <f>I44*H44</f>
        <v>102</v>
      </c>
    </row>
    <row r="45" spans="1:10" ht="27" thickBot="1">
      <c r="A45" s="27">
        <v>26</v>
      </c>
      <c r="B45" s="28" t="s">
        <v>68</v>
      </c>
      <c r="C45" s="69" t="s">
        <v>102</v>
      </c>
      <c r="D45" s="32">
        <v>15</v>
      </c>
      <c r="E45" s="32" t="s">
        <v>65</v>
      </c>
      <c r="F45" s="32" t="s">
        <v>65</v>
      </c>
      <c r="G45" s="125" t="s">
        <v>65</v>
      </c>
      <c r="H45" s="132">
        <f>SUM(D45:G45)</f>
        <v>15</v>
      </c>
      <c r="I45" s="133">
        <v>3.5</v>
      </c>
      <c r="J45" s="134">
        <f>I45*H45</f>
        <v>52.5</v>
      </c>
    </row>
    <row r="46" spans="1:10" ht="41.25" customHeight="1">
      <c r="A46" s="62"/>
      <c r="B46" s="63"/>
      <c r="C46" s="294" t="s">
        <v>103</v>
      </c>
      <c r="D46" s="63"/>
      <c r="E46" s="63"/>
      <c r="F46" s="63"/>
      <c r="G46" s="126"/>
      <c r="H46" s="263">
        <f>SUM(D47:G47)</f>
        <v>10</v>
      </c>
      <c r="I46" s="301">
        <v>6</v>
      </c>
      <c r="J46" s="302">
        <f>I46*H46</f>
        <v>60</v>
      </c>
    </row>
    <row r="47" spans="1:10" ht="15.75" thickBot="1">
      <c r="A47" s="27">
        <v>27</v>
      </c>
      <c r="B47" s="28" t="s">
        <v>68</v>
      </c>
      <c r="C47" s="295"/>
      <c r="D47" s="32">
        <v>6</v>
      </c>
      <c r="E47" s="32">
        <v>2</v>
      </c>
      <c r="F47" s="32">
        <v>1</v>
      </c>
      <c r="G47" s="125">
        <v>1</v>
      </c>
      <c r="H47" s="263"/>
      <c r="I47" s="301"/>
      <c r="J47" s="263"/>
    </row>
    <row r="48" spans="1:10" ht="27" thickBot="1">
      <c r="A48" s="27">
        <v>28</v>
      </c>
      <c r="B48" s="28" t="s">
        <v>68</v>
      </c>
      <c r="C48" s="69" t="s">
        <v>104</v>
      </c>
      <c r="D48" s="32">
        <v>5</v>
      </c>
      <c r="E48" s="32">
        <v>5</v>
      </c>
      <c r="F48" s="32">
        <v>3</v>
      </c>
      <c r="G48" s="125">
        <v>2</v>
      </c>
      <c r="H48" s="132">
        <f>SUM(D48:G48)</f>
        <v>15</v>
      </c>
      <c r="I48" s="133">
        <v>6.5</v>
      </c>
      <c r="J48" s="134">
        <f>I48*H48</f>
        <v>97.5</v>
      </c>
    </row>
    <row r="49" spans="1:10" ht="27" thickBot="1">
      <c r="A49" s="27">
        <v>29</v>
      </c>
      <c r="B49" s="28" t="s">
        <v>68</v>
      </c>
      <c r="C49" s="69" t="s">
        <v>105</v>
      </c>
      <c r="D49" s="32">
        <v>20</v>
      </c>
      <c r="E49" s="32">
        <v>10</v>
      </c>
      <c r="F49" s="32">
        <v>5</v>
      </c>
      <c r="G49" s="125">
        <v>1</v>
      </c>
      <c r="H49" s="132">
        <f>SUM(D49:G49)</f>
        <v>36</v>
      </c>
      <c r="I49" s="133">
        <v>1.1000000000000001</v>
      </c>
      <c r="J49" s="134">
        <f>I49*H49</f>
        <v>39.6</v>
      </c>
    </row>
    <row r="50" spans="1:10" ht="48.75" customHeight="1">
      <c r="A50" s="62"/>
      <c r="B50" s="63"/>
      <c r="C50" s="294" t="s">
        <v>106</v>
      </c>
      <c r="D50" s="63"/>
      <c r="E50" s="63"/>
      <c r="F50" s="63"/>
      <c r="G50" s="126"/>
      <c r="H50" s="263">
        <f>SUM(D51:G51)</f>
        <v>18</v>
      </c>
      <c r="I50" s="301">
        <v>10</v>
      </c>
      <c r="J50" s="302">
        <f>I50*H50</f>
        <v>180</v>
      </c>
    </row>
    <row r="51" spans="1:10" ht="15.75" thickBot="1">
      <c r="A51" s="27">
        <v>30</v>
      </c>
      <c r="B51" s="28" t="s">
        <v>68</v>
      </c>
      <c r="C51" s="295"/>
      <c r="D51" s="32">
        <v>10</v>
      </c>
      <c r="E51" s="32">
        <v>4</v>
      </c>
      <c r="F51" s="32">
        <v>2</v>
      </c>
      <c r="G51" s="125">
        <v>2</v>
      </c>
      <c r="H51" s="263"/>
      <c r="I51" s="301"/>
      <c r="J51" s="263"/>
    </row>
    <row r="52" spans="1:10" ht="15.75" thickBot="1">
      <c r="A52" s="27">
        <v>31</v>
      </c>
      <c r="B52" s="28" t="s">
        <v>68</v>
      </c>
      <c r="C52" s="69" t="s">
        <v>234</v>
      </c>
      <c r="D52" s="32">
        <v>1000</v>
      </c>
      <c r="E52" s="32">
        <v>400</v>
      </c>
      <c r="F52" s="32">
        <v>100</v>
      </c>
      <c r="G52" s="125">
        <v>100</v>
      </c>
      <c r="H52" s="132">
        <f>SUM(D52:G52)</f>
        <v>1600</v>
      </c>
      <c r="I52" s="133">
        <v>0.2</v>
      </c>
      <c r="J52" s="134">
        <f>I52*H52</f>
        <v>320</v>
      </c>
    </row>
    <row r="53" spans="1:10" ht="15.75" thickBot="1">
      <c r="A53" s="27">
        <v>32</v>
      </c>
      <c r="B53" s="28" t="s">
        <v>68</v>
      </c>
      <c r="C53" s="69" t="s">
        <v>235</v>
      </c>
      <c r="D53" s="32">
        <v>70</v>
      </c>
      <c r="E53" s="32">
        <v>5</v>
      </c>
      <c r="F53" s="32">
        <v>1</v>
      </c>
      <c r="G53" s="125">
        <v>1</v>
      </c>
      <c r="H53" s="132">
        <f>SUM(D53:G53)</f>
        <v>77</v>
      </c>
      <c r="I53" s="133">
        <v>11</v>
      </c>
      <c r="J53" s="134">
        <f>I53*H53</f>
        <v>847</v>
      </c>
    </row>
    <row r="54" spans="1:10" ht="27" thickBot="1">
      <c r="A54" s="66">
        <v>33</v>
      </c>
      <c r="B54" s="34" t="s">
        <v>68</v>
      </c>
      <c r="C54" s="70" t="s">
        <v>107</v>
      </c>
      <c r="D54" s="59">
        <v>3</v>
      </c>
      <c r="E54" s="59" t="s">
        <v>65</v>
      </c>
      <c r="F54" s="59">
        <v>1</v>
      </c>
      <c r="G54" s="130">
        <v>1</v>
      </c>
      <c r="H54" s="132">
        <f>SUM(D54:G54)</f>
        <v>5</v>
      </c>
      <c r="I54" s="133">
        <v>13</v>
      </c>
      <c r="J54" s="134">
        <f>I54*H54</f>
        <v>65</v>
      </c>
    </row>
    <row r="55" spans="1:10" ht="52.5" customHeight="1">
      <c r="A55" s="62"/>
      <c r="B55" s="63"/>
      <c r="C55" s="294" t="s">
        <v>108</v>
      </c>
      <c r="D55" s="63"/>
      <c r="E55" s="63"/>
      <c r="F55" s="63"/>
      <c r="G55" s="126"/>
      <c r="H55" s="263">
        <f>SUM(D56:G56)</f>
        <v>12</v>
      </c>
      <c r="I55" s="301">
        <v>5.5</v>
      </c>
      <c r="J55" s="302">
        <f>I55*H55</f>
        <v>66</v>
      </c>
    </row>
    <row r="56" spans="1:10" ht="15.75" thickBot="1">
      <c r="A56" s="27">
        <v>34</v>
      </c>
      <c r="B56" s="28" t="s">
        <v>68</v>
      </c>
      <c r="C56" s="295"/>
      <c r="D56" s="32">
        <v>10</v>
      </c>
      <c r="E56" s="32" t="s">
        <v>65</v>
      </c>
      <c r="F56" s="32">
        <v>1</v>
      </c>
      <c r="G56" s="125">
        <v>1</v>
      </c>
      <c r="H56" s="263"/>
      <c r="I56" s="301"/>
      <c r="J56" s="263"/>
    </row>
    <row r="57" spans="1:10" ht="37.5" customHeight="1">
      <c r="A57" s="62"/>
      <c r="B57" s="63"/>
      <c r="C57" s="294" t="s">
        <v>109</v>
      </c>
      <c r="D57" s="63"/>
      <c r="E57" s="63"/>
      <c r="F57" s="63"/>
      <c r="G57" s="126"/>
      <c r="H57" s="263">
        <f>SUM(D58:G58)</f>
        <v>11</v>
      </c>
      <c r="I57" s="301">
        <v>11</v>
      </c>
      <c r="J57" s="302">
        <f>I57*H57</f>
        <v>121</v>
      </c>
    </row>
    <row r="58" spans="1:10" ht="15.75" thickBot="1">
      <c r="A58" s="27">
        <v>35</v>
      </c>
      <c r="B58" s="28" t="s">
        <v>68</v>
      </c>
      <c r="C58" s="295"/>
      <c r="D58" s="32">
        <v>10</v>
      </c>
      <c r="E58" s="32" t="s">
        <v>65</v>
      </c>
      <c r="F58" s="32" t="s">
        <v>65</v>
      </c>
      <c r="G58" s="125">
        <v>1</v>
      </c>
      <c r="H58" s="263"/>
      <c r="I58" s="301"/>
      <c r="J58" s="263"/>
    </row>
    <row r="59" spans="1:10" ht="39.75" thickBot="1">
      <c r="A59" s="27">
        <v>36</v>
      </c>
      <c r="B59" s="28" t="s">
        <v>68</v>
      </c>
      <c r="C59" s="69" t="s">
        <v>110</v>
      </c>
      <c r="D59" s="32">
        <v>2</v>
      </c>
      <c r="E59" s="32" t="s">
        <v>65</v>
      </c>
      <c r="F59" s="32" t="s">
        <v>65</v>
      </c>
      <c r="G59" s="125" t="s">
        <v>65</v>
      </c>
      <c r="H59" s="132">
        <f>SUM(D59:G59)</f>
        <v>2</v>
      </c>
      <c r="I59" s="133">
        <v>10</v>
      </c>
      <c r="J59" s="134">
        <f>I59*H59</f>
        <v>20</v>
      </c>
    </row>
    <row r="60" spans="1:10" ht="27" thickBot="1">
      <c r="A60" s="27">
        <v>37</v>
      </c>
      <c r="B60" s="28" t="s">
        <v>68</v>
      </c>
      <c r="C60" s="69" t="s">
        <v>111</v>
      </c>
      <c r="D60" s="32" t="s">
        <v>65</v>
      </c>
      <c r="E60" s="32">
        <v>1</v>
      </c>
      <c r="F60" s="32">
        <v>1</v>
      </c>
      <c r="G60" s="125">
        <v>1</v>
      </c>
      <c r="H60" s="132">
        <f>SUM(E60:G60)</f>
        <v>3</v>
      </c>
      <c r="I60" s="133">
        <v>4.4000000000000004</v>
      </c>
      <c r="J60" s="134">
        <f t="shared" ref="J60:J61" si="7">I60*H60</f>
        <v>13.200000000000001</v>
      </c>
    </row>
    <row r="61" spans="1:10" ht="27" thickBot="1">
      <c r="A61" s="27">
        <v>38</v>
      </c>
      <c r="B61" s="28" t="s">
        <v>68</v>
      </c>
      <c r="C61" s="69" t="s">
        <v>112</v>
      </c>
      <c r="D61" s="32" t="s">
        <v>65</v>
      </c>
      <c r="E61" s="32" t="s">
        <v>65</v>
      </c>
      <c r="F61" s="32">
        <v>1</v>
      </c>
      <c r="G61" s="125" t="s">
        <v>65</v>
      </c>
      <c r="H61" s="132">
        <f>SUM(D61:G61)</f>
        <v>1</v>
      </c>
      <c r="I61" s="133">
        <v>16</v>
      </c>
      <c r="J61" s="134">
        <f t="shared" si="7"/>
        <v>16</v>
      </c>
    </row>
    <row r="62" spans="1:10" ht="36" customHeight="1">
      <c r="A62" s="62"/>
      <c r="B62" s="63"/>
      <c r="C62" s="294" t="s">
        <v>113</v>
      </c>
      <c r="D62" s="63"/>
      <c r="E62" s="63"/>
      <c r="F62" s="63"/>
      <c r="G62" s="126"/>
      <c r="H62" s="263">
        <f>SUM(D63:G63)</f>
        <v>1</v>
      </c>
      <c r="I62" s="301">
        <v>5</v>
      </c>
      <c r="J62" s="302">
        <f>I62*H62</f>
        <v>5</v>
      </c>
    </row>
    <row r="63" spans="1:10" ht="15.75" thickBot="1">
      <c r="A63" s="27">
        <v>39</v>
      </c>
      <c r="B63" s="28" t="s">
        <v>68</v>
      </c>
      <c r="C63" s="295"/>
      <c r="D63" s="32" t="s">
        <v>65</v>
      </c>
      <c r="E63" s="32" t="s">
        <v>65</v>
      </c>
      <c r="F63" s="32" t="s">
        <v>65</v>
      </c>
      <c r="G63" s="125">
        <v>1</v>
      </c>
      <c r="H63" s="263"/>
      <c r="I63" s="301"/>
      <c r="J63" s="263"/>
    </row>
    <row r="64" spans="1:10" ht="39.75" thickBot="1">
      <c r="A64" s="67">
        <v>40</v>
      </c>
      <c r="B64" s="68" t="s">
        <v>229</v>
      </c>
      <c r="C64" s="69" t="s">
        <v>114</v>
      </c>
      <c r="D64" s="68">
        <v>1</v>
      </c>
      <c r="E64" s="68">
        <v>1</v>
      </c>
      <c r="F64" s="68">
        <v>1</v>
      </c>
      <c r="G64" s="131">
        <v>1</v>
      </c>
      <c r="H64" s="132">
        <f>SUM(D64:G64)</f>
        <v>4</v>
      </c>
      <c r="I64" s="133">
        <v>7.7</v>
      </c>
      <c r="J64" s="134">
        <f>I64*H64</f>
        <v>30.8</v>
      </c>
    </row>
    <row r="65" spans="1:10" ht="51.75">
      <c r="A65" s="64">
        <v>41</v>
      </c>
      <c r="B65" s="65" t="s">
        <v>228</v>
      </c>
      <c r="C65" s="43" t="s">
        <v>230</v>
      </c>
      <c r="D65" s="65">
        <v>18</v>
      </c>
      <c r="E65" s="65">
        <v>0</v>
      </c>
      <c r="F65" s="65">
        <v>0</v>
      </c>
      <c r="G65" s="127">
        <v>0</v>
      </c>
      <c r="H65" s="135">
        <f>SUM(D65:G65)</f>
        <v>18</v>
      </c>
      <c r="I65" s="136">
        <v>33</v>
      </c>
      <c r="J65" s="137">
        <f>I65*H65</f>
        <v>594</v>
      </c>
    </row>
    <row r="66" spans="1:10">
      <c r="A66" s="305" t="s">
        <v>233</v>
      </c>
      <c r="B66" s="305"/>
      <c r="C66" s="305"/>
      <c r="D66" s="305"/>
      <c r="E66" s="305"/>
      <c r="F66" s="305"/>
      <c r="G66" s="305"/>
      <c r="H66" s="305"/>
      <c r="I66" s="305"/>
      <c r="J66" s="138">
        <f>SUM(J5:J65)</f>
        <v>10554.500000000002</v>
      </c>
    </row>
    <row r="67" spans="1:10">
      <c r="A67" s="305" t="s">
        <v>231</v>
      </c>
      <c r="B67" s="305"/>
      <c r="C67" s="305"/>
      <c r="D67" s="305"/>
      <c r="E67" s="305"/>
      <c r="F67" s="305"/>
      <c r="G67" s="305"/>
      <c r="H67" s="305"/>
      <c r="I67" s="305"/>
      <c r="J67" s="138">
        <f>J66/25</f>
        <v>422.18000000000006</v>
      </c>
    </row>
  </sheetData>
  <mergeCells count="95">
    <mergeCell ref="A67:I67"/>
    <mergeCell ref="I55:I56"/>
    <mergeCell ref="J55:J56"/>
    <mergeCell ref="I57:I58"/>
    <mergeCell ref="J57:J58"/>
    <mergeCell ref="I62:I63"/>
    <mergeCell ref="J62:J63"/>
    <mergeCell ref="C57:C58"/>
    <mergeCell ref="C62:C63"/>
    <mergeCell ref="C55:C56"/>
    <mergeCell ref="I46:I47"/>
    <mergeCell ref="J46:J47"/>
    <mergeCell ref="I50:I51"/>
    <mergeCell ref="J50:J51"/>
    <mergeCell ref="A66:I66"/>
    <mergeCell ref="I38:I39"/>
    <mergeCell ref="J38:J39"/>
    <mergeCell ref="I40:I41"/>
    <mergeCell ref="J40:J41"/>
    <mergeCell ref="I42:I43"/>
    <mergeCell ref="J42:J43"/>
    <mergeCell ref="I22:I23"/>
    <mergeCell ref="J22:J23"/>
    <mergeCell ref="I25:I26"/>
    <mergeCell ref="J25:J26"/>
    <mergeCell ref="I30:I31"/>
    <mergeCell ref="J30:J31"/>
    <mergeCell ref="I14:I16"/>
    <mergeCell ref="J14:J16"/>
    <mergeCell ref="I17:I19"/>
    <mergeCell ref="J17:J19"/>
    <mergeCell ref="I20:I21"/>
    <mergeCell ref="J20:J21"/>
    <mergeCell ref="I9:I10"/>
    <mergeCell ref="J9:J10"/>
    <mergeCell ref="I1:I4"/>
    <mergeCell ref="J1:J4"/>
    <mergeCell ref="H12:H13"/>
    <mergeCell ref="H9:H10"/>
    <mergeCell ref="H7:H8"/>
    <mergeCell ref="H5:H6"/>
    <mergeCell ref="H1:H4"/>
    <mergeCell ref="I5:I6"/>
    <mergeCell ref="J5:J6"/>
    <mergeCell ref="I7:I8"/>
    <mergeCell ref="J7:J8"/>
    <mergeCell ref="I12:I13"/>
    <mergeCell ref="J12:J13"/>
    <mergeCell ref="H14:H16"/>
    <mergeCell ref="H17:H19"/>
    <mergeCell ref="A14:A16"/>
    <mergeCell ref="B14:B16"/>
    <mergeCell ref="C14:C16"/>
    <mergeCell ref="D14:D16"/>
    <mergeCell ref="E14:E16"/>
    <mergeCell ref="F14:F16"/>
    <mergeCell ref="G14:G16"/>
    <mergeCell ref="C17:C19"/>
    <mergeCell ref="H20:H21"/>
    <mergeCell ref="H62:H63"/>
    <mergeCell ref="H57:H58"/>
    <mergeCell ref="H55:H56"/>
    <mergeCell ref="H50:H51"/>
    <mergeCell ref="H46:H47"/>
    <mergeCell ref="H42:H43"/>
    <mergeCell ref="H40:H41"/>
    <mergeCell ref="H38:H39"/>
    <mergeCell ref="H30:H31"/>
    <mergeCell ref="H25:H26"/>
    <mergeCell ref="H22:H23"/>
    <mergeCell ref="A1:A4"/>
    <mergeCell ref="B1:B4"/>
    <mergeCell ref="C1:C4"/>
    <mergeCell ref="A5:A6"/>
    <mergeCell ref="B5:B6"/>
    <mergeCell ref="C38:C39"/>
    <mergeCell ref="C40:C41"/>
    <mergeCell ref="C42:C43"/>
    <mergeCell ref="C46:C47"/>
    <mergeCell ref="C50:C51"/>
    <mergeCell ref="C20:C21"/>
    <mergeCell ref="C22:C23"/>
    <mergeCell ref="C25:C26"/>
    <mergeCell ref="C30:C31"/>
    <mergeCell ref="C12:C13"/>
    <mergeCell ref="D1:G2"/>
    <mergeCell ref="F3:F4"/>
    <mergeCell ref="G3:G4"/>
    <mergeCell ref="C5:C6"/>
    <mergeCell ref="C7:C8"/>
    <mergeCell ref="C9:C10"/>
    <mergeCell ref="D5:D6"/>
    <mergeCell ref="E5:E6"/>
    <mergeCell ref="F5:F6"/>
    <mergeCell ref="G5:G6"/>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9727B-6348-45F6-A9C1-E03042461333}">
  <dimension ref="A1:G17"/>
  <sheetViews>
    <sheetView workbookViewId="0">
      <selection activeCell="C14" sqref="C14:D14"/>
    </sheetView>
  </sheetViews>
  <sheetFormatPr defaultRowHeight="15"/>
  <cols>
    <col min="1" max="2" width="9.140625" style="55"/>
    <col min="3" max="3" width="24.5703125" style="17" customWidth="1"/>
    <col min="4" max="7" width="9.140625" style="23"/>
  </cols>
  <sheetData>
    <row r="1" spans="1:7" ht="26.25" customHeight="1">
      <c r="A1" s="212" t="s">
        <v>73</v>
      </c>
      <c r="B1" s="212" t="s">
        <v>74</v>
      </c>
      <c r="C1" s="212" t="s">
        <v>75</v>
      </c>
      <c r="D1" s="306" t="s">
        <v>76</v>
      </c>
      <c r="E1" s="307"/>
      <c r="F1" s="307"/>
      <c r="G1" s="308"/>
    </row>
    <row r="2" spans="1:7" ht="15.75" thickBot="1">
      <c r="A2" s="298"/>
      <c r="B2" s="298"/>
      <c r="C2" s="298"/>
      <c r="D2" s="309"/>
      <c r="E2" s="310"/>
      <c r="F2" s="310"/>
      <c r="G2" s="311"/>
    </row>
    <row r="3" spans="1:7">
      <c r="A3" s="298"/>
      <c r="B3" s="298"/>
      <c r="C3" s="298"/>
      <c r="D3" s="22"/>
      <c r="E3" s="22"/>
      <c r="F3" s="212" t="s">
        <v>15</v>
      </c>
      <c r="G3" s="312" t="s">
        <v>77</v>
      </c>
    </row>
    <row r="4" spans="1:7" ht="15.75" thickBot="1">
      <c r="A4" s="213"/>
      <c r="B4" s="213"/>
      <c r="C4" s="213"/>
      <c r="D4" s="28" t="s">
        <v>64</v>
      </c>
      <c r="E4" s="28" t="s">
        <v>16</v>
      </c>
      <c r="F4" s="213"/>
      <c r="G4" s="313"/>
    </row>
    <row r="5" spans="1:7" ht="15.75" thickBot="1">
      <c r="A5" s="27">
        <v>1</v>
      </c>
      <c r="B5" s="28" t="s">
        <v>68</v>
      </c>
      <c r="C5" s="72" t="s">
        <v>115</v>
      </c>
      <c r="D5" s="32">
        <v>1</v>
      </c>
      <c r="E5" s="32">
        <v>1</v>
      </c>
      <c r="F5" s="32">
        <v>1</v>
      </c>
      <c r="G5" s="32">
        <v>1</v>
      </c>
    </row>
    <row r="6" spans="1:7" ht="26.25">
      <c r="A6" s="212">
        <v>2</v>
      </c>
      <c r="B6" s="212" t="s">
        <v>116</v>
      </c>
      <c r="C6" s="39" t="s">
        <v>117</v>
      </c>
      <c r="D6" s="197">
        <v>10</v>
      </c>
      <c r="E6" s="197">
        <v>4</v>
      </c>
      <c r="F6" s="197">
        <v>2</v>
      </c>
      <c r="G6" s="197">
        <v>1</v>
      </c>
    </row>
    <row r="7" spans="1:7" ht="15.75" thickBot="1">
      <c r="A7" s="213"/>
      <c r="B7" s="213"/>
      <c r="C7" s="72" t="s">
        <v>118</v>
      </c>
      <c r="D7" s="198"/>
      <c r="E7" s="198"/>
      <c r="F7" s="198"/>
      <c r="G7" s="198"/>
    </row>
    <row r="8" spans="1:7" ht="27" thickBot="1">
      <c r="A8" s="27">
        <v>3</v>
      </c>
      <c r="B8" s="28" t="s">
        <v>68</v>
      </c>
      <c r="C8" s="72" t="s">
        <v>119</v>
      </c>
      <c r="D8" s="32">
        <v>10</v>
      </c>
      <c r="E8" s="32">
        <v>4</v>
      </c>
      <c r="F8" s="32">
        <v>2</v>
      </c>
      <c r="G8" s="32">
        <v>1</v>
      </c>
    </row>
    <row r="9" spans="1:7" ht="27" thickBot="1">
      <c r="A9" s="27">
        <v>4</v>
      </c>
      <c r="B9" s="28" t="s">
        <v>68</v>
      </c>
      <c r="C9" s="72" t="s">
        <v>120</v>
      </c>
      <c r="D9" s="32">
        <v>8</v>
      </c>
      <c r="E9" s="32">
        <v>4</v>
      </c>
      <c r="F9" s="32">
        <v>2</v>
      </c>
      <c r="G9" s="32">
        <v>2</v>
      </c>
    </row>
    <row r="10" spans="1:7" ht="46.5" customHeight="1">
      <c r="A10" s="212">
        <v>5</v>
      </c>
      <c r="B10" s="71"/>
      <c r="C10" s="314" t="s">
        <v>121</v>
      </c>
      <c r="D10" s="197">
        <v>2</v>
      </c>
      <c r="E10" s="197">
        <v>2</v>
      </c>
      <c r="F10" s="197">
        <v>2</v>
      </c>
      <c r="G10" s="197">
        <v>1</v>
      </c>
    </row>
    <row r="11" spans="1:7" ht="15.75" thickBot="1">
      <c r="A11" s="213"/>
      <c r="B11" s="28" t="s">
        <v>68</v>
      </c>
      <c r="C11" s="315"/>
      <c r="D11" s="198"/>
      <c r="E11" s="198"/>
      <c r="F11" s="198"/>
      <c r="G11" s="198"/>
    </row>
    <row r="12" spans="1:7" ht="27" thickBot="1">
      <c r="A12" s="74">
        <v>6</v>
      </c>
      <c r="B12" s="34" t="s">
        <v>68</v>
      </c>
      <c r="C12" s="73" t="s">
        <v>122</v>
      </c>
      <c r="D12" s="59">
        <v>3</v>
      </c>
      <c r="E12" s="59">
        <v>1</v>
      </c>
      <c r="F12" s="59">
        <v>1</v>
      </c>
      <c r="G12" s="59">
        <v>1</v>
      </c>
    </row>
    <row r="13" spans="1:7" ht="27" thickBot="1">
      <c r="A13" s="75">
        <v>7</v>
      </c>
      <c r="B13" s="28" t="s">
        <v>123</v>
      </c>
      <c r="C13" s="72" t="s">
        <v>124</v>
      </c>
      <c r="D13" s="32">
        <v>200</v>
      </c>
      <c r="E13" s="32">
        <v>200</v>
      </c>
      <c r="F13" s="32">
        <v>200</v>
      </c>
      <c r="G13" s="32">
        <v>100</v>
      </c>
    </row>
    <row r="14" spans="1:7" ht="27" thickBot="1">
      <c r="A14" s="75">
        <v>8</v>
      </c>
      <c r="B14" s="28" t="s">
        <v>68</v>
      </c>
      <c r="C14" s="72" t="s">
        <v>125</v>
      </c>
      <c r="D14" s="32">
        <v>5</v>
      </c>
      <c r="E14" s="32">
        <v>2</v>
      </c>
      <c r="F14" s="32">
        <v>2</v>
      </c>
      <c r="G14" s="32">
        <v>1</v>
      </c>
    </row>
    <row r="15" spans="1:7" ht="27" thickBot="1">
      <c r="A15" s="75">
        <v>9</v>
      </c>
      <c r="B15" s="28" t="s">
        <v>68</v>
      </c>
      <c r="C15" s="72" t="s">
        <v>126</v>
      </c>
      <c r="D15" s="32">
        <v>10</v>
      </c>
      <c r="E15" s="32">
        <v>3</v>
      </c>
      <c r="F15" s="32">
        <v>1</v>
      </c>
      <c r="G15" s="32">
        <v>1</v>
      </c>
    </row>
    <row r="16" spans="1:7" ht="27" thickBot="1">
      <c r="A16" s="75">
        <v>10</v>
      </c>
      <c r="B16" s="28" t="s">
        <v>123</v>
      </c>
      <c r="C16" s="72" t="s">
        <v>127</v>
      </c>
      <c r="D16" s="32">
        <v>100</v>
      </c>
      <c r="E16" s="32">
        <v>50</v>
      </c>
      <c r="F16" s="32">
        <v>50</v>
      </c>
      <c r="G16" s="32">
        <v>20</v>
      </c>
    </row>
    <row r="17" spans="1:7" ht="27" thickBot="1">
      <c r="A17" s="75">
        <v>11</v>
      </c>
      <c r="B17" s="28" t="s">
        <v>68</v>
      </c>
      <c r="C17" s="72" t="s">
        <v>128</v>
      </c>
      <c r="D17" s="32">
        <v>1</v>
      </c>
      <c r="E17" s="32">
        <v>1</v>
      </c>
      <c r="F17" s="32">
        <v>1</v>
      </c>
      <c r="G17" s="32">
        <v>1</v>
      </c>
    </row>
  </sheetData>
  <mergeCells count="18">
    <mergeCell ref="B1:B4"/>
    <mergeCell ref="A1:A4"/>
    <mergeCell ref="A10:A11"/>
    <mergeCell ref="C10:C11"/>
    <mergeCell ref="D10:D11"/>
    <mergeCell ref="A6:A7"/>
    <mergeCell ref="B6:B7"/>
    <mergeCell ref="C1:C4"/>
    <mergeCell ref="E10:E11"/>
    <mergeCell ref="F10:F11"/>
    <mergeCell ref="G10:G11"/>
    <mergeCell ref="D1:G2"/>
    <mergeCell ref="F3:F4"/>
    <mergeCell ref="G3:G4"/>
    <mergeCell ref="D6:D7"/>
    <mergeCell ref="E6:E7"/>
    <mergeCell ref="F6:F7"/>
    <mergeCell ref="G6:G7"/>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3DB75-7762-4DF0-8B66-25C05A432607}">
  <sheetPr>
    <tabColor rgb="FFFFFF00"/>
  </sheetPr>
  <dimension ref="A1:G109"/>
  <sheetViews>
    <sheetView topLeftCell="A91" workbookViewId="0">
      <selection activeCell="D114" sqref="D114:D115"/>
    </sheetView>
  </sheetViews>
  <sheetFormatPr defaultRowHeight="15"/>
  <cols>
    <col min="1" max="1" width="3.28515625" customWidth="1"/>
    <col min="2" max="2" width="32.85546875" style="44" customWidth="1"/>
    <col min="3" max="3" width="15.42578125" style="55" customWidth="1"/>
    <col min="4" max="4" width="20.42578125" style="55" customWidth="1"/>
    <col min="6" max="6" width="9.140625" customWidth="1"/>
  </cols>
  <sheetData>
    <row r="1" spans="1:4" ht="19.5" thickBot="1">
      <c r="A1" s="76"/>
    </row>
    <row r="2" spans="1:4" ht="15.75" thickBot="1">
      <c r="A2" s="247"/>
      <c r="B2" s="249"/>
      <c r="C2" s="249"/>
      <c r="D2" s="248"/>
    </row>
    <row r="3" spans="1:4" ht="28.5" customHeight="1" thickBot="1">
      <c r="A3" s="250" t="s">
        <v>129</v>
      </c>
      <c r="B3" s="251"/>
      <c r="C3" s="252" t="s">
        <v>246</v>
      </c>
      <c r="D3" s="253"/>
    </row>
    <row r="4" spans="1:4" ht="15.75" thickBot="1">
      <c r="A4" s="250" t="s">
        <v>130</v>
      </c>
      <c r="B4" s="251"/>
      <c r="C4" s="252" t="s">
        <v>247</v>
      </c>
      <c r="D4" s="253"/>
    </row>
    <row r="5" spans="1:4" ht="15.75" thickBot="1">
      <c r="A5" s="250" t="s">
        <v>131</v>
      </c>
      <c r="B5" s="251"/>
      <c r="C5" s="252"/>
      <c r="D5" s="253"/>
    </row>
    <row r="6" spans="1:4" ht="15.75" thickBot="1">
      <c r="A6" s="247"/>
      <c r="B6" s="249"/>
      <c r="C6" s="249"/>
      <c r="D6" s="248"/>
    </row>
    <row r="7" spans="1:4" ht="26.25" thickBot="1">
      <c r="A7" s="77" t="s">
        <v>132</v>
      </c>
      <c r="B7" s="100" t="s">
        <v>133</v>
      </c>
      <c r="C7" s="316">
        <v>43158</v>
      </c>
      <c r="D7" s="253"/>
    </row>
    <row r="8" spans="1:4" ht="15.75" thickBot="1">
      <c r="A8" s="77" t="s">
        <v>134</v>
      </c>
      <c r="B8" s="100" t="s">
        <v>135</v>
      </c>
      <c r="C8" s="252" t="s">
        <v>238</v>
      </c>
      <c r="D8" s="253"/>
    </row>
    <row r="9" spans="1:4" ht="39" thickBot="1">
      <c r="A9" s="77" t="s">
        <v>136</v>
      </c>
      <c r="B9" s="100" t="s">
        <v>137</v>
      </c>
      <c r="C9" s="237">
        <v>2017</v>
      </c>
      <c r="D9" s="238"/>
    </row>
    <row r="10" spans="1:4" ht="15.75" thickBot="1">
      <c r="A10" s="77" t="s">
        <v>138</v>
      </c>
      <c r="B10" s="100" t="s">
        <v>139</v>
      </c>
      <c r="C10" s="235" t="s">
        <v>140</v>
      </c>
      <c r="D10" s="236"/>
    </row>
    <row r="11" spans="1:4" ht="15.75" thickBot="1">
      <c r="A11" s="79"/>
      <c r="B11" s="79"/>
      <c r="C11" s="247"/>
      <c r="D11" s="248"/>
    </row>
    <row r="12" spans="1:4" ht="15.75" thickBot="1">
      <c r="A12" s="232" t="s">
        <v>141</v>
      </c>
      <c r="B12" s="233"/>
      <c r="C12" s="233"/>
      <c r="D12" s="234"/>
    </row>
    <row r="13" spans="1:4" ht="15.75" thickBot="1">
      <c r="A13" s="13"/>
      <c r="B13" s="100" t="s">
        <v>142</v>
      </c>
      <c r="C13" s="235" t="s">
        <v>143</v>
      </c>
      <c r="D13" s="236"/>
    </row>
    <row r="14" spans="1:4" ht="26.25" thickBot="1">
      <c r="A14" s="13"/>
      <c r="B14" s="100" t="s">
        <v>144</v>
      </c>
      <c r="C14" s="237">
        <v>1</v>
      </c>
      <c r="D14" s="238"/>
    </row>
    <row r="15" spans="1:4" ht="15.75" thickBot="1">
      <c r="A15" s="80"/>
      <c r="B15" s="239"/>
      <c r="C15" s="240"/>
      <c r="D15" s="241"/>
    </row>
    <row r="16" spans="1:4" ht="15.75" thickBot="1">
      <c r="A16" s="79"/>
      <c r="B16" s="79"/>
      <c r="C16" s="79"/>
      <c r="D16" s="79"/>
    </row>
    <row r="17" spans="1:4" ht="15.75" thickBot="1">
      <c r="A17" s="223" t="s">
        <v>145</v>
      </c>
      <c r="B17" s="224"/>
      <c r="C17" s="224"/>
      <c r="D17" s="225"/>
    </row>
    <row r="18" spans="1:4" ht="42" customHeight="1" thickBot="1">
      <c r="A18" s="81">
        <v>1</v>
      </c>
      <c r="B18" s="242" t="s">
        <v>146</v>
      </c>
      <c r="C18" s="243"/>
      <c r="D18" s="113" t="s">
        <v>147</v>
      </c>
    </row>
    <row r="19" spans="1:4" ht="26.25" customHeight="1" thickBot="1">
      <c r="A19" s="81">
        <v>2</v>
      </c>
      <c r="B19" s="242" t="s">
        <v>148</v>
      </c>
      <c r="C19" s="243"/>
      <c r="D19" s="114">
        <f>'apoio adm nivel xii'!D19</f>
        <v>2173.9899999999998</v>
      </c>
    </row>
    <row r="20" spans="1:4" ht="45.75" customHeight="1" thickBot="1">
      <c r="A20" s="81">
        <v>3</v>
      </c>
      <c r="B20" s="242" t="s">
        <v>149</v>
      </c>
      <c r="C20" s="243"/>
      <c r="D20" s="98" t="s">
        <v>150</v>
      </c>
    </row>
    <row r="21" spans="1:4" ht="22.5" customHeight="1" thickBot="1">
      <c r="A21" s="81">
        <v>4</v>
      </c>
      <c r="B21" s="242" t="s">
        <v>151</v>
      </c>
      <c r="C21" s="243"/>
      <c r="D21" s="99" t="s">
        <v>152</v>
      </c>
    </row>
    <row r="22" spans="1:4" ht="15.75" thickBot="1">
      <c r="A22" s="81">
        <v>5</v>
      </c>
      <c r="B22" s="242" t="s">
        <v>153</v>
      </c>
      <c r="C22" s="243"/>
      <c r="D22" s="79"/>
    </row>
    <row r="23" spans="1:4" ht="15.75" thickBot="1">
      <c r="A23" s="79"/>
      <c r="B23" s="79"/>
      <c r="C23" s="79"/>
      <c r="D23" s="79"/>
    </row>
    <row r="24" spans="1:4" ht="42.75" customHeight="1" thickBot="1">
      <c r="A24" s="244" t="s">
        <v>154</v>
      </c>
      <c r="B24" s="245"/>
      <c r="C24" s="245"/>
      <c r="D24" s="246"/>
    </row>
    <row r="25" spans="1:4" ht="15.75" thickBot="1">
      <c r="A25" s="79"/>
      <c r="B25" s="79" t="s">
        <v>155</v>
      </c>
      <c r="C25" s="79"/>
      <c r="D25" s="79"/>
    </row>
    <row r="26" spans="1:4" ht="15.75" thickBot="1">
      <c r="A26" s="82">
        <v>1</v>
      </c>
      <c r="B26" s="87" t="s">
        <v>156</v>
      </c>
      <c r="C26" s="110">
        <v>0.2</v>
      </c>
      <c r="D26" s="115">
        <f>$D$19*C26</f>
        <v>434.798</v>
      </c>
    </row>
    <row r="27" spans="1:4" ht="15.75" thickBot="1">
      <c r="A27" s="82">
        <v>2</v>
      </c>
      <c r="B27" s="87" t="s">
        <v>157</v>
      </c>
      <c r="C27" s="110">
        <v>0.08</v>
      </c>
      <c r="D27" s="115">
        <f t="shared" ref="D27:D33" si="0">$D$19*C27</f>
        <v>173.91919999999999</v>
      </c>
    </row>
    <row r="28" spans="1:4" ht="15.75" thickBot="1">
      <c r="A28" s="82">
        <v>3</v>
      </c>
      <c r="B28" s="87" t="s">
        <v>158</v>
      </c>
      <c r="C28" s="110">
        <v>1.4999999999999999E-2</v>
      </c>
      <c r="D28" s="115">
        <f t="shared" si="0"/>
        <v>32.609849999999994</v>
      </c>
    </row>
    <row r="29" spans="1:4" ht="15.75" thickBot="1">
      <c r="A29" s="82">
        <v>4</v>
      </c>
      <c r="B29" s="87" t="s">
        <v>159</v>
      </c>
      <c r="C29" s="110">
        <v>0.01</v>
      </c>
      <c r="D29" s="115">
        <f t="shared" si="0"/>
        <v>21.739899999999999</v>
      </c>
    </row>
    <row r="30" spans="1:4" ht="15.75" thickBot="1">
      <c r="A30" s="82">
        <v>5</v>
      </c>
      <c r="B30" s="87" t="s">
        <v>160</v>
      </c>
      <c r="C30" s="110">
        <v>2E-3</v>
      </c>
      <c r="D30" s="115">
        <f t="shared" si="0"/>
        <v>4.3479799999999997</v>
      </c>
    </row>
    <row r="31" spans="1:4" ht="15.75" thickBot="1">
      <c r="A31" s="85">
        <v>6</v>
      </c>
      <c r="B31" s="87" t="s">
        <v>161</v>
      </c>
      <c r="C31" s="110">
        <v>6.0000000000000001E-3</v>
      </c>
      <c r="D31" s="115">
        <f t="shared" si="0"/>
        <v>13.043939999999999</v>
      </c>
    </row>
    <row r="32" spans="1:4" ht="15.75" thickBot="1">
      <c r="A32" s="85">
        <v>7</v>
      </c>
      <c r="B32" s="87" t="s">
        <v>162</v>
      </c>
      <c r="C32" s="110">
        <v>2.5000000000000001E-2</v>
      </c>
      <c r="D32" s="115">
        <f t="shared" si="0"/>
        <v>54.34975</v>
      </c>
    </row>
    <row r="33" spans="1:4" ht="26.25" thickBot="1">
      <c r="A33" s="85">
        <v>8</v>
      </c>
      <c r="B33" s="87" t="s">
        <v>163</v>
      </c>
      <c r="C33" s="110">
        <v>0.03</v>
      </c>
      <c r="D33" s="115">
        <f t="shared" si="0"/>
        <v>65.219699999999989</v>
      </c>
    </row>
    <row r="34" spans="1:4" ht="15.75" thickBot="1">
      <c r="A34" s="13"/>
      <c r="B34" s="101" t="s">
        <v>164</v>
      </c>
      <c r="C34" s="86">
        <f>SUM(C26:C33)</f>
        <v>0.3680000000000001</v>
      </c>
      <c r="D34" s="114">
        <f>SUM(D26:D33)</f>
        <v>800.02832000000012</v>
      </c>
    </row>
    <row r="35" spans="1:4" ht="15.75" thickBot="1">
      <c r="A35" s="13"/>
      <c r="B35" s="87"/>
      <c r="C35" s="87"/>
      <c r="D35" s="116"/>
    </row>
    <row r="36" spans="1:4" ht="15.75" thickBot="1">
      <c r="A36" s="79"/>
      <c r="B36" s="79" t="s">
        <v>165</v>
      </c>
      <c r="C36" s="79"/>
      <c r="D36" s="117"/>
    </row>
    <row r="37" spans="1:4" ht="15.75" thickBot="1">
      <c r="A37" s="85">
        <v>1</v>
      </c>
      <c r="B37" s="102" t="s">
        <v>166</v>
      </c>
      <c r="C37" s="110">
        <v>8.3330000000000001E-2</v>
      </c>
      <c r="D37" s="115">
        <f>$D$19*C37</f>
        <v>181.15858669999997</v>
      </c>
    </row>
    <row r="38" spans="1:4" ht="15.75" thickBot="1">
      <c r="A38" s="85">
        <v>2</v>
      </c>
      <c r="B38" s="102" t="s">
        <v>167</v>
      </c>
      <c r="C38" s="110">
        <v>8.3330000000000001E-2</v>
      </c>
      <c r="D38" s="115">
        <f t="shared" ref="D38:D44" si="1">$D$19*C38</f>
        <v>181.15858669999997</v>
      </c>
    </row>
    <row r="39" spans="1:4" ht="15.75" thickBot="1">
      <c r="A39" s="85">
        <v>3</v>
      </c>
      <c r="B39" s="102" t="s">
        <v>168</v>
      </c>
      <c r="C39" s="110">
        <v>1.9439999999999999E-2</v>
      </c>
      <c r="D39" s="115">
        <f t="shared" si="1"/>
        <v>42.262365599999995</v>
      </c>
    </row>
    <row r="40" spans="1:4" ht="15.75" thickBot="1">
      <c r="A40" s="85">
        <v>4</v>
      </c>
      <c r="B40" s="102" t="s">
        <v>169</v>
      </c>
      <c r="C40" s="110">
        <v>2.2200000000000002E-3</v>
      </c>
      <c r="D40" s="115">
        <f t="shared" si="1"/>
        <v>4.8262577999999996</v>
      </c>
    </row>
    <row r="41" spans="1:4" ht="15.75" thickBot="1">
      <c r="A41" s="85">
        <v>5</v>
      </c>
      <c r="B41" s="102" t="s">
        <v>170</v>
      </c>
      <c r="C41" s="110">
        <v>5.1000000000000004E-4</v>
      </c>
      <c r="D41" s="115">
        <f t="shared" si="1"/>
        <v>1.1087349</v>
      </c>
    </row>
    <row r="42" spans="1:4" ht="15.75" thickBot="1">
      <c r="A42" s="85">
        <v>6</v>
      </c>
      <c r="B42" s="102" t="s">
        <v>171</v>
      </c>
      <c r="C42" s="110">
        <v>2.9999999999999997E-4</v>
      </c>
      <c r="D42" s="115">
        <f t="shared" si="1"/>
        <v>0.65219699999999992</v>
      </c>
    </row>
    <row r="43" spans="1:4" ht="15.75" thickBot="1">
      <c r="A43" s="85">
        <v>7</v>
      </c>
      <c r="B43" s="102" t="s">
        <v>172</v>
      </c>
      <c r="C43" s="110">
        <v>3.8999999999999999E-4</v>
      </c>
      <c r="D43" s="115">
        <f t="shared" si="1"/>
        <v>0.84785609999999989</v>
      </c>
    </row>
    <row r="44" spans="1:4" ht="15.75" thickBot="1">
      <c r="A44" s="85">
        <v>8</v>
      </c>
      <c r="B44" s="102" t="s">
        <v>173</v>
      </c>
      <c r="C44" s="110">
        <v>2.0000000000000001E-4</v>
      </c>
      <c r="D44" s="115">
        <f t="shared" si="1"/>
        <v>0.43479799999999996</v>
      </c>
    </row>
    <row r="45" spans="1:4" ht="15.75" thickBot="1">
      <c r="A45" s="13"/>
      <c r="B45" s="103" t="s">
        <v>174</v>
      </c>
      <c r="C45" s="86">
        <f>SUM(C37:C44)</f>
        <v>0.18972</v>
      </c>
      <c r="D45" s="114">
        <f>SUM(D37:D44)</f>
        <v>412.44938279999997</v>
      </c>
    </row>
    <row r="46" spans="1:4" ht="15.75" thickBot="1">
      <c r="A46" s="13"/>
      <c r="B46" s="87"/>
      <c r="C46" s="87"/>
      <c r="D46" s="116"/>
    </row>
    <row r="47" spans="1:4" ht="15.75" thickBot="1">
      <c r="A47" s="79"/>
      <c r="B47" s="79" t="s">
        <v>175</v>
      </c>
      <c r="C47" s="79"/>
      <c r="D47" s="117"/>
    </row>
    <row r="48" spans="1:4" ht="15.75" thickBot="1">
      <c r="A48" s="85">
        <v>1</v>
      </c>
      <c r="B48" s="102" t="s">
        <v>176</v>
      </c>
      <c r="C48" s="110">
        <v>4.1700000000000001E-3</v>
      </c>
      <c r="D48" s="115">
        <f>$D$19*C48</f>
        <v>9.0655383</v>
      </c>
    </row>
    <row r="49" spans="1:4" ht="15.75" thickBot="1">
      <c r="A49" s="85">
        <v>2</v>
      </c>
      <c r="B49" s="102" t="s">
        <v>177</v>
      </c>
      <c r="C49" s="110">
        <v>1.5E-3</v>
      </c>
      <c r="D49" s="115">
        <f>$D$19*C49</f>
        <v>3.2609849999999998</v>
      </c>
    </row>
    <row r="50" spans="1:4" ht="26.25" thickBot="1">
      <c r="A50" s="85">
        <v>3</v>
      </c>
      <c r="B50" s="102" t="s">
        <v>178</v>
      </c>
      <c r="C50" s="110">
        <v>3.2000000000000001E-2</v>
      </c>
      <c r="D50" s="115">
        <f t="shared" ref="D50:D53" si="2">$D$19*C50</f>
        <v>69.567679999999996</v>
      </c>
    </row>
    <row r="51" spans="1:4" ht="26.25" thickBot="1">
      <c r="A51" s="85">
        <v>4</v>
      </c>
      <c r="B51" s="102" t="s">
        <v>179</v>
      </c>
      <c r="C51" s="110">
        <v>1.6000000000000001E-3</v>
      </c>
      <c r="D51" s="115">
        <f t="shared" si="2"/>
        <v>3.4783839999999997</v>
      </c>
    </row>
    <row r="52" spans="1:4" ht="15.75" thickBot="1">
      <c r="A52" s="85">
        <v>5</v>
      </c>
      <c r="B52" s="102" t="s">
        <v>180</v>
      </c>
      <c r="C52" s="110">
        <v>2.7779999999999999E-2</v>
      </c>
      <c r="D52" s="115">
        <f t="shared" si="2"/>
        <v>60.393442199999996</v>
      </c>
    </row>
    <row r="53" spans="1:4" ht="26.25" thickBot="1">
      <c r="A53" s="85">
        <v>6</v>
      </c>
      <c r="B53" s="102" t="s">
        <v>181</v>
      </c>
      <c r="C53" s="110">
        <v>1.2999999999999999E-4</v>
      </c>
      <c r="D53" s="115">
        <f t="shared" si="2"/>
        <v>0.28261869999999994</v>
      </c>
    </row>
    <row r="54" spans="1:4" ht="15.75" thickBot="1">
      <c r="A54" s="13"/>
      <c r="B54" s="103" t="s">
        <v>182</v>
      </c>
      <c r="C54" s="86">
        <f>SUM(C48:C53)</f>
        <v>6.7180000000000004E-2</v>
      </c>
      <c r="D54" s="114">
        <f>SUM(D48:D53)</f>
        <v>146.0486482</v>
      </c>
    </row>
    <row r="55" spans="1:4" ht="15.75" thickBot="1">
      <c r="A55" s="13"/>
      <c r="B55" s="87"/>
      <c r="C55" s="87"/>
      <c r="D55" s="116"/>
    </row>
    <row r="56" spans="1:4" ht="15.75" thickBot="1">
      <c r="A56" s="79"/>
      <c r="B56" s="79" t="s">
        <v>183</v>
      </c>
      <c r="C56" s="79"/>
      <c r="D56" s="117"/>
    </row>
    <row r="57" spans="1:4" ht="26.25" thickBot="1">
      <c r="A57" s="85">
        <v>1</v>
      </c>
      <c r="B57" s="102" t="s">
        <v>184</v>
      </c>
      <c r="C57" s="110">
        <f>C34*C45</f>
        <v>6.9816960000000025E-2</v>
      </c>
      <c r="D57" s="115">
        <f>$D$19*C57</f>
        <v>151.78137287040005</v>
      </c>
    </row>
    <row r="58" spans="1:4" ht="15.75" thickBot="1">
      <c r="A58" s="13"/>
      <c r="B58" s="103" t="s">
        <v>185</v>
      </c>
      <c r="C58" s="86">
        <f>SUM(C57)</f>
        <v>6.9816960000000025E-2</v>
      </c>
      <c r="D58" s="114">
        <f>SUM(D57)</f>
        <v>151.78137287040005</v>
      </c>
    </row>
    <row r="59" spans="1:4" ht="15.75" thickBot="1">
      <c r="A59" s="13"/>
      <c r="B59" s="87"/>
      <c r="C59" s="87"/>
      <c r="D59" s="116"/>
    </row>
    <row r="60" spans="1:4" ht="15.75" thickBot="1">
      <c r="A60" s="79"/>
      <c r="B60" s="79" t="s">
        <v>186</v>
      </c>
      <c r="C60" s="79"/>
      <c r="D60" s="117"/>
    </row>
    <row r="61" spans="1:4" ht="26.25" thickBot="1">
      <c r="A61" s="85">
        <v>1</v>
      </c>
      <c r="B61" s="104" t="s">
        <v>187</v>
      </c>
      <c r="C61" s="110">
        <v>3.3E-4</v>
      </c>
      <c r="D61" s="115">
        <f>$D$19*C61</f>
        <v>0.71741669999999991</v>
      </c>
    </row>
    <row r="62" spans="1:4" ht="39" thickBot="1">
      <c r="A62" s="85">
        <v>2</v>
      </c>
      <c r="B62" s="104" t="s">
        <v>188</v>
      </c>
      <c r="C62" s="110">
        <v>4.0000000000000003E-5</v>
      </c>
      <c r="D62" s="115">
        <f t="shared" ref="D62:D63" si="3">$D$19*C62</f>
        <v>8.6959599999999998E-2</v>
      </c>
    </row>
    <row r="63" spans="1:4" ht="26.25" thickBot="1">
      <c r="A63" s="85">
        <v>3</v>
      </c>
      <c r="B63" s="102" t="s">
        <v>189</v>
      </c>
      <c r="C63" s="110">
        <v>2.2200000000000002E-3</v>
      </c>
      <c r="D63" s="115">
        <f t="shared" si="3"/>
        <v>4.8262577999999996</v>
      </c>
    </row>
    <row r="64" spans="1:4" ht="15.75" thickBot="1">
      <c r="A64" s="13"/>
      <c r="B64" s="103" t="s">
        <v>190</v>
      </c>
      <c r="C64" s="86">
        <f>SUM(C61:C63)</f>
        <v>2.5900000000000003E-3</v>
      </c>
      <c r="D64" s="114">
        <f>SUM(D61:D63)</f>
        <v>5.6306341</v>
      </c>
    </row>
    <row r="65" spans="1:4" ht="15.75" thickBot="1">
      <c r="A65" s="13"/>
      <c r="B65" s="87"/>
      <c r="C65" s="87"/>
      <c r="D65" s="116"/>
    </row>
    <row r="66" spans="1:4" ht="15.75" thickBot="1">
      <c r="A66" s="79"/>
      <c r="B66" s="105" t="s">
        <v>191</v>
      </c>
      <c r="C66" s="79"/>
      <c r="D66" s="117"/>
    </row>
    <row r="67" spans="1:4" ht="39" customHeight="1" thickBot="1">
      <c r="A67" s="85">
        <v>1</v>
      </c>
      <c r="B67" s="230" t="s">
        <v>192</v>
      </c>
      <c r="C67" s="86">
        <v>2.7000000000000001E-3</v>
      </c>
      <c r="D67" s="114">
        <f>$D$19*C67</f>
        <v>5.8697729999999995</v>
      </c>
    </row>
    <row r="68" spans="1:4" ht="9" customHeight="1" thickBot="1">
      <c r="A68" s="13"/>
      <c r="B68" s="231"/>
      <c r="C68" s="87"/>
      <c r="D68" s="116"/>
    </row>
    <row r="69" spans="1:4" ht="15.75" thickBot="1">
      <c r="A69" s="13"/>
      <c r="B69" s="103" t="s">
        <v>193</v>
      </c>
      <c r="C69" s="87"/>
      <c r="D69" s="116"/>
    </row>
    <row r="70" spans="1:4" ht="15.75" thickBot="1">
      <c r="A70" s="80"/>
      <c r="B70" s="106" t="s">
        <v>194</v>
      </c>
      <c r="C70" s="111">
        <f>C34+C45+C54+C58+C64+C67</f>
        <v>0.70000696000000018</v>
      </c>
      <c r="D70" s="118">
        <f>D67+D64+D58+D54+D45+D34</f>
        <v>1521.8081309704003</v>
      </c>
    </row>
    <row r="71" spans="1:4" ht="26.25" thickBot="1">
      <c r="A71" s="88"/>
      <c r="B71" s="107" t="s">
        <v>195</v>
      </c>
      <c r="C71" s="89"/>
      <c r="D71" s="119">
        <f>D70+D19</f>
        <v>3695.7981309704001</v>
      </c>
    </row>
    <row r="72" spans="1:4" ht="15.75" thickBot="1">
      <c r="A72" s="56"/>
      <c r="B72" s="57"/>
      <c r="C72" s="57"/>
      <c r="D72" s="57"/>
    </row>
    <row r="73" spans="1:4" ht="15.75" thickBot="1">
      <c r="A73" s="223" t="s">
        <v>196</v>
      </c>
      <c r="B73" s="224"/>
      <c r="C73" s="224"/>
      <c r="D73" s="225"/>
    </row>
    <row r="74" spans="1:4" ht="15.75" thickBot="1">
      <c r="A74" s="90">
        <v>1</v>
      </c>
      <c r="B74" s="87" t="s">
        <v>197</v>
      </c>
      <c r="C74" s="78" t="s">
        <v>198</v>
      </c>
      <c r="D74" s="114">
        <v>10.7</v>
      </c>
    </row>
    <row r="75" spans="1:4" ht="39" thickBot="1">
      <c r="A75" s="90">
        <v>2</v>
      </c>
      <c r="B75" s="87" t="s">
        <v>245</v>
      </c>
      <c r="C75" s="78" t="s">
        <v>198</v>
      </c>
      <c r="D75" s="114">
        <f>(15*22/44*40)*80%</f>
        <v>240</v>
      </c>
    </row>
    <row r="76" spans="1:4" ht="15.75" thickBot="1">
      <c r="A76" s="90">
        <v>3</v>
      </c>
      <c r="B76" s="87" t="s">
        <v>200</v>
      </c>
      <c r="C76" s="78" t="s">
        <v>198</v>
      </c>
      <c r="D76" s="114">
        <f>(3.5*2*21)</f>
        <v>147</v>
      </c>
    </row>
    <row r="77" spans="1:4" ht="26.25" thickBot="1">
      <c r="A77" s="90">
        <v>4</v>
      </c>
      <c r="B77" s="87" t="s">
        <v>201</v>
      </c>
      <c r="C77" s="78" t="s">
        <v>198</v>
      </c>
      <c r="D77" s="114">
        <f>-D19*6%</f>
        <v>-130.43939999999998</v>
      </c>
    </row>
    <row r="78" spans="1:4" ht="15.75" thickBot="1">
      <c r="A78" s="90">
        <v>5</v>
      </c>
      <c r="B78" s="87" t="s">
        <v>202</v>
      </c>
      <c r="C78" s="78" t="s">
        <v>198</v>
      </c>
      <c r="D78" s="116"/>
    </row>
    <row r="79" spans="1:4" ht="26.25" thickBot="1">
      <c r="A79" s="90">
        <v>5</v>
      </c>
      <c r="B79" s="87" t="s">
        <v>203</v>
      </c>
      <c r="C79" s="78" t="s">
        <v>198</v>
      </c>
      <c r="D79" s="116"/>
    </row>
    <row r="80" spans="1:4" ht="15.75" thickBot="1">
      <c r="A80" s="90">
        <v>6</v>
      </c>
      <c r="B80" s="87" t="s">
        <v>204</v>
      </c>
      <c r="C80" s="78" t="s">
        <v>198</v>
      </c>
      <c r="D80" s="114">
        <v>8</v>
      </c>
    </row>
    <row r="81" spans="1:4" ht="15.75" thickBot="1">
      <c r="A81" s="90">
        <v>7</v>
      </c>
      <c r="B81" s="87" t="s">
        <v>205</v>
      </c>
      <c r="C81" s="78" t="s">
        <v>198</v>
      </c>
      <c r="D81" s="114">
        <v>10</v>
      </c>
    </row>
    <row r="82" spans="1:4" ht="15.75" thickBot="1">
      <c r="A82" s="80"/>
      <c r="B82" s="106" t="s">
        <v>206</v>
      </c>
      <c r="C82" s="91"/>
      <c r="D82" s="121">
        <f>SUM(D74:D81)</f>
        <v>285.26060000000001</v>
      </c>
    </row>
    <row r="83" spans="1:4" ht="26.25" thickBot="1">
      <c r="A83" s="80"/>
      <c r="B83" s="106" t="s">
        <v>207</v>
      </c>
      <c r="C83" s="91"/>
      <c r="D83" s="92">
        <f>D71+D82</f>
        <v>3981.0587309704001</v>
      </c>
    </row>
    <row r="84" spans="1:4" ht="15.75" thickBot="1">
      <c r="A84" s="13"/>
      <c r="B84" s="87"/>
      <c r="C84" s="87"/>
      <c r="D84" s="87"/>
    </row>
    <row r="85" spans="1:4" ht="15.75" thickBot="1">
      <c r="A85" s="223" t="s">
        <v>208</v>
      </c>
      <c r="B85" s="224"/>
      <c r="C85" s="224"/>
      <c r="D85" s="225"/>
    </row>
    <row r="86" spans="1:4" ht="15.75" thickBot="1">
      <c r="A86" s="79"/>
      <c r="B86" s="108" t="s">
        <v>209</v>
      </c>
      <c r="C86" s="79"/>
      <c r="D86" s="79"/>
    </row>
    <row r="87" spans="1:4" ht="15.75" thickBot="1">
      <c r="A87" s="90">
        <v>1</v>
      </c>
      <c r="B87" s="87" t="s">
        <v>210</v>
      </c>
      <c r="C87" s="86">
        <v>0.01</v>
      </c>
      <c r="D87" s="115">
        <f>D83*C87</f>
        <v>39.810587309704005</v>
      </c>
    </row>
    <row r="88" spans="1:4" ht="15.75" thickBot="1">
      <c r="A88" s="90">
        <v>2</v>
      </c>
      <c r="B88" s="87" t="s">
        <v>211</v>
      </c>
      <c r="C88" s="86">
        <v>0.01</v>
      </c>
      <c r="D88" s="115">
        <f>(D83+D87)*C88</f>
        <v>40.208693182801042</v>
      </c>
    </row>
    <row r="89" spans="1:4" ht="26.25" thickBot="1">
      <c r="A89" s="13"/>
      <c r="B89" s="101" t="s">
        <v>212</v>
      </c>
      <c r="C89" s="86">
        <f>SUM(C87:C88)</f>
        <v>0.02</v>
      </c>
      <c r="D89" s="114">
        <f>SUM(D87:D88)</f>
        <v>80.019280492505047</v>
      </c>
    </row>
    <row r="90" spans="1:4" ht="25.5">
      <c r="A90" s="226"/>
      <c r="B90" s="89" t="s">
        <v>207</v>
      </c>
      <c r="C90" s="226"/>
      <c r="D90" s="228">
        <f>D83+D89</f>
        <v>4061.0780114629051</v>
      </c>
    </row>
    <row r="91" spans="1:4" ht="15.75" thickBot="1">
      <c r="A91" s="227"/>
      <c r="B91" s="91" t="s">
        <v>213</v>
      </c>
      <c r="C91" s="227"/>
      <c r="D91" s="229"/>
    </row>
    <row r="92" spans="1:4" ht="15.75" thickBot="1">
      <c r="A92" s="87"/>
      <c r="B92" s="87"/>
      <c r="C92" s="87"/>
      <c r="D92" s="87"/>
    </row>
    <row r="93" spans="1:4" ht="15.75" thickBot="1">
      <c r="A93" s="79"/>
      <c r="B93" s="108" t="s">
        <v>209</v>
      </c>
      <c r="C93" s="79"/>
      <c r="D93" s="79"/>
    </row>
    <row r="94" spans="1:4" ht="26.25" thickBot="1">
      <c r="A94" s="79"/>
      <c r="B94" s="79" t="s">
        <v>214</v>
      </c>
      <c r="C94" s="112">
        <v>8.6499999999999994E-2</v>
      </c>
      <c r="D94" s="93"/>
    </row>
    <row r="95" spans="1:4" ht="15.75" thickBot="1">
      <c r="A95" s="83">
        <v>1</v>
      </c>
      <c r="B95" s="87" t="s">
        <v>215</v>
      </c>
      <c r="C95" s="86">
        <v>0.05</v>
      </c>
      <c r="D95" s="115">
        <f>((($D$90)*C95)/(100%-C95))</f>
        <v>213.74094797173186</v>
      </c>
    </row>
    <row r="96" spans="1:4" ht="15.75" thickBot="1">
      <c r="A96" s="83">
        <v>2</v>
      </c>
      <c r="B96" s="87" t="s">
        <v>216</v>
      </c>
      <c r="C96" s="86">
        <v>0.03</v>
      </c>
      <c r="D96" s="115">
        <f t="shared" ref="D96:D97" si="4">((($D$90)*C96)/(100%-C96))</f>
        <v>125.60035086998676</v>
      </c>
    </row>
    <row r="97" spans="1:7" ht="15.75" thickBot="1">
      <c r="A97" s="83">
        <v>3</v>
      </c>
      <c r="B97" s="87" t="s">
        <v>217</v>
      </c>
      <c r="C97" s="86">
        <v>6.4999999999999997E-3</v>
      </c>
      <c r="D97" s="115">
        <f t="shared" si="4"/>
        <v>26.569710190748747</v>
      </c>
    </row>
    <row r="98" spans="1:7" ht="15.75" thickBot="1">
      <c r="A98" s="13"/>
      <c r="B98" s="87"/>
      <c r="C98" s="86">
        <v>8.6499999999999994E-2</v>
      </c>
      <c r="D98" s="120">
        <f>SUM(D95:D97)</f>
        <v>365.9110090324674</v>
      </c>
    </row>
    <row r="99" spans="1:7" ht="15.75" thickBot="1">
      <c r="A99" s="13"/>
      <c r="B99" s="87"/>
      <c r="C99" s="87"/>
      <c r="D99" s="87"/>
    </row>
    <row r="100" spans="1:7" ht="26.25" thickBot="1">
      <c r="A100" s="94"/>
      <c r="B100" s="109" t="s">
        <v>218</v>
      </c>
      <c r="C100" s="95"/>
      <c r="D100" s="96">
        <f>D90+D98</f>
        <v>4426.9890204953726</v>
      </c>
    </row>
    <row r="101" spans="1:7" ht="15.75" thickBot="1">
      <c r="A101" s="94"/>
      <c r="B101" s="109" t="s">
        <v>219</v>
      </c>
      <c r="C101" s="95"/>
      <c r="D101" s="96">
        <f>D100*12</f>
        <v>53123.868245944468</v>
      </c>
    </row>
    <row r="104" spans="1:7" ht="15.75">
      <c r="A104" s="267" t="s">
        <v>273</v>
      </c>
      <c r="B104" s="267"/>
      <c r="C104" s="267"/>
      <c r="D104" s="172"/>
      <c r="E104" s="172"/>
      <c r="F104" s="173"/>
      <c r="G104" s="172"/>
    </row>
    <row r="105" spans="1:7" ht="15.75">
      <c r="A105" s="172"/>
      <c r="B105" s="172"/>
      <c r="C105" s="172"/>
      <c r="D105" s="172"/>
      <c r="E105" s="172"/>
      <c r="F105" s="173"/>
      <c r="G105" s="172"/>
    </row>
    <row r="106" spans="1:7" ht="15.75">
      <c r="A106" s="172"/>
      <c r="B106" s="172"/>
      <c r="C106" s="172"/>
      <c r="D106" s="172"/>
      <c r="E106" s="172"/>
      <c r="F106" s="173"/>
      <c r="G106" s="172"/>
    </row>
    <row r="107" spans="1:7" ht="15.75">
      <c r="A107" s="172"/>
      <c r="B107" s="264" t="s">
        <v>270</v>
      </c>
      <c r="C107" s="264"/>
      <c r="D107" s="264"/>
      <c r="E107" s="174"/>
      <c r="F107" s="174"/>
      <c r="G107" s="172"/>
    </row>
    <row r="108" spans="1:7" ht="15.75">
      <c r="A108" s="172"/>
      <c r="B108" s="265" t="s">
        <v>271</v>
      </c>
      <c r="C108" s="265"/>
      <c r="D108" s="265"/>
      <c r="E108" s="175"/>
      <c r="F108" s="175"/>
      <c r="G108" s="175"/>
    </row>
    <row r="109" spans="1:7" ht="15.75">
      <c r="A109" s="172"/>
      <c r="B109" s="266" t="s">
        <v>272</v>
      </c>
      <c r="C109" s="266"/>
      <c r="D109" s="266"/>
      <c r="E109" s="176"/>
      <c r="F109" s="176"/>
      <c r="G109" s="172"/>
    </row>
  </sheetData>
  <mergeCells count="34">
    <mergeCell ref="B107:D107"/>
    <mergeCell ref="B108:D108"/>
    <mergeCell ref="B109:D109"/>
    <mergeCell ref="A104:C104"/>
    <mergeCell ref="A73:D73"/>
    <mergeCell ref="A85:D85"/>
    <mergeCell ref="A90:A91"/>
    <mergeCell ref="C90:C91"/>
    <mergeCell ref="D90:D91"/>
    <mergeCell ref="B67:B68"/>
    <mergeCell ref="A12:D12"/>
    <mergeCell ref="C13:D13"/>
    <mergeCell ref="C14:D14"/>
    <mergeCell ref="B15:D15"/>
    <mergeCell ref="A17:D17"/>
    <mergeCell ref="B18:C18"/>
    <mergeCell ref="B19:C19"/>
    <mergeCell ref="B20:C20"/>
    <mergeCell ref="B21:C21"/>
    <mergeCell ref="B22:C22"/>
    <mergeCell ref="A24:D24"/>
    <mergeCell ref="C11:D11"/>
    <mergeCell ref="A2:D2"/>
    <mergeCell ref="A3:B3"/>
    <mergeCell ref="C3:D3"/>
    <mergeCell ref="A4:B4"/>
    <mergeCell ref="C4:D4"/>
    <mergeCell ref="A5:B5"/>
    <mergeCell ref="C5:D5"/>
    <mergeCell ref="A6:D6"/>
    <mergeCell ref="C7:D7"/>
    <mergeCell ref="C8:D8"/>
    <mergeCell ref="C9:D9"/>
    <mergeCell ref="C10:D10"/>
  </mergeCells>
  <pageMargins left="0.511811024" right="0.511811024" top="0.78740157499999996" bottom="0.78740157499999996" header="0.31496062000000002" footer="0.3149606200000000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2FE51-742E-49DA-9239-F6EFD66C57D5}">
  <sheetPr>
    <tabColor rgb="FFFFFF00"/>
  </sheetPr>
  <dimension ref="A1:H109"/>
  <sheetViews>
    <sheetView topLeftCell="A82" workbookViewId="0">
      <selection activeCell="D112" sqref="D112"/>
    </sheetView>
  </sheetViews>
  <sheetFormatPr defaultRowHeight="15"/>
  <cols>
    <col min="1" max="1" width="3.28515625" customWidth="1"/>
    <col min="2" max="2" width="32.85546875" style="44" customWidth="1"/>
    <col min="3" max="3" width="15.42578125" style="55" customWidth="1"/>
    <col min="4" max="4" width="20.42578125" style="55" customWidth="1"/>
    <col min="6" max="6" width="9.140625" customWidth="1"/>
    <col min="8" max="8" width="12.140625" bestFit="1" customWidth="1"/>
  </cols>
  <sheetData>
    <row r="1" spans="1:4" ht="19.5" thickBot="1">
      <c r="A1" s="76"/>
    </row>
    <row r="2" spans="1:4" ht="15.75" thickBot="1">
      <c r="A2" s="247"/>
      <c r="B2" s="249"/>
      <c r="C2" s="249"/>
      <c r="D2" s="248"/>
    </row>
    <row r="3" spans="1:4" ht="28.5" customHeight="1" thickBot="1">
      <c r="A3" s="250" t="s">
        <v>129</v>
      </c>
      <c r="B3" s="251"/>
      <c r="C3" s="252" t="s">
        <v>246</v>
      </c>
      <c r="D3" s="253"/>
    </row>
    <row r="4" spans="1:4" ht="15.75" thickBot="1">
      <c r="A4" s="250" t="s">
        <v>130</v>
      </c>
      <c r="B4" s="251"/>
      <c r="C4" s="317" t="s">
        <v>247</v>
      </c>
      <c r="D4" s="318"/>
    </row>
    <row r="5" spans="1:4" ht="15.75" thickBot="1">
      <c r="A5" s="250" t="s">
        <v>131</v>
      </c>
      <c r="B5" s="251"/>
      <c r="C5" s="319">
        <v>0.41666666666666669</v>
      </c>
      <c r="D5" s="318"/>
    </row>
    <row r="6" spans="1:4" ht="15.75" thickBot="1">
      <c r="A6" s="247"/>
      <c r="B6" s="249"/>
      <c r="C6" s="249"/>
      <c r="D6" s="248"/>
    </row>
    <row r="7" spans="1:4" ht="26.25" thickBot="1">
      <c r="A7" s="77" t="s">
        <v>132</v>
      </c>
      <c r="B7" s="100" t="s">
        <v>133</v>
      </c>
      <c r="C7" s="316">
        <v>43158</v>
      </c>
      <c r="D7" s="253"/>
    </row>
    <row r="8" spans="1:4" ht="15.75" thickBot="1">
      <c r="A8" s="77" t="s">
        <v>134</v>
      </c>
      <c r="B8" s="100" t="s">
        <v>135</v>
      </c>
      <c r="C8" s="317" t="s">
        <v>238</v>
      </c>
      <c r="D8" s="318"/>
    </row>
    <row r="9" spans="1:4" ht="39" thickBot="1">
      <c r="A9" s="77" t="s">
        <v>136</v>
      </c>
      <c r="B9" s="100" t="s">
        <v>137</v>
      </c>
      <c r="C9" s="237">
        <v>2017</v>
      </c>
      <c r="D9" s="238"/>
    </row>
    <row r="10" spans="1:4" ht="15.75" thickBot="1">
      <c r="A10" s="77" t="s">
        <v>138</v>
      </c>
      <c r="B10" s="100" t="s">
        <v>139</v>
      </c>
      <c r="C10" s="235" t="s">
        <v>140</v>
      </c>
      <c r="D10" s="236"/>
    </row>
    <row r="11" spans="1:4" ht="15.75" thickBot="1">
      <c r="A11" s="79"/>
      <c r="B11" s="79"/>
      <c r="C11" s="247"/>
      <c r="D11" s="248"/>
    </row>
    <row r="12" spans="1:4" ht="15.75" thickBot="1">
      <c r="A12" s="232" t="s">
        <v>141</v>
      </c>
      <c r="B12" s="233"/>
      <c r="C12" s="233"/>
      <c r="D12" s="234"/>
    </row>
    <row r="13" spans="1:4" ht="15.75" thickBot="1">
      <c r="A13" s="13"/>
      <c r="B13" s="100" t="s">
        <v>142</v>
      </c>
      <c r="C13" s="235" t="s">
        <v>143</v>
      </c>
      <c r="D13" s="236"/>
    </row>
    <row r="14" spans="1:4" ht="26.25" thickBot="1">
      <c r="A14" s="13"/>
      <c r="B14" s="100" t="s">
        <v>144</v>
      </c>
      <c r="C14" s="237">
        <v>30</v>
      </c>
      <c r="D14" s="238"/>
    </row>
    <row r="15" spans="1:4" ht="15.75" thickBot="1">
      <c r="A15" s="80"/>
      <c r="B15" s="239"/>
      <c r="C15" s="240"/>
      <c r="D15" s="241"/>
    </row>
    <row r="16" spans="1:4" ht="15.75" thickBot="1">
      <c r="A16" s="79"/>
      <c r="B16" s="79"/>
      <c r="C16" s="79"/>
      <c r="D16" s="79"/>
    </row>
    <row r="17" spans="1:4" ht="15.75" thickBot="1">
      <c r="A17" s="223" t="s">
        <v>145</v>
      </c>
      <c r="B17" s="224"/>
      <c r="C17" s="224"/>
      <c r="D17" s="225"/>
    </row>
    <row r="18" spans="1:4" ht="42" customHeight="1" thickBot="1">
      <c r="A18" s="81">
        <v>1</v>
      </c>
      <c r="B18" s="242" t="s">
        <v>146</v>
      </c>
      <c r="C18" s="243"/>
      <c r="D18" s="113" t="s">
        <v>239</v>
      </c>
    </row>
    <row r="19" spans="1:4" ht="26.25" customHeight="1" thickBot="1">
      <c r="A19" s="81">
        <v>2</v>
      </c>
      <c r="B19" s="242" t="s">
        <v>148</v>
      </c>
      <c r="C19" s="243"/>
      <c r="D19" s="114">
        <v>2173.9899999999998</v>
      </c>
    </row>
    <row r="20" spans="1:4" ht="45.75" customHeight="1" thickBot="1">
      <c r="A20" s="81">
        <v>3</v>
      </c>
      <c r="B20" s="242" t="s">
        <v>149</v>
      </c>
      <c r="C20" s="243"/>
      <c r="D20" s="98" t="s">
        <v>150</v>
      </c>
    </row>
    <row r="21" spans="1:4" ht="22.5" customHeight="1" thickBot="1">
      <c r="A21" s="81">
        <v>4</v>
      </c>
      <c r="B21" s="242" t="s">
        <v>151</v>
      </c>
      <c r="C21" s="243"/>
      <c r="D21" s="99" t="s">
        <v>152</v>
      </c>
    </row>
    <row r="22" spans="1:4" ht="15.75" thickBot="1">
      <c r="A22" s="81">
        <v>5</v>
      </c>
      <c r="B22" s="242" t="s">
        <v>153</v>
      </c>
      <c r="C22" s="243"/>
      <c r="D22" s="79"/>
    </row>
    <row r="23" spans="1:4" ht="15.75" thickBot="1">
      <c r="A23" s="79"/>
      <c r="B23" s="79"/>
      <c r="C23" s="79"/>
      <c r="D23" s="79"/>
    </row>
    <row r="24" spans="1:4" ht="42.75" customHeight="1" thickBot="1">
      <c r="A24" s="244" t="s">
        <v>154</v>
      </c>
      <c r="B24" s="245"/>
      <c r="C24" s="245"/>
      <c r="D24" s="246"/>
    </row>
    <row r="25" spans="1:4" ht="15.75" thickBot="1">
      <c r="A25" s="79"/>
      <c r="B25" s="79" t="s">
        <v>155</v>
      </c>
      <c r="C25" s="79"/>
      <c r="D25" s="79"/>
    </row>
    <row r="26" spans="1:4" ht="15.75" thickBot="1">
      <c r="A26" s="82">
        <v>1</v>
      </c>
      <c r="B26" s="87" t="s">
        <v>156</v>
      </c>
      <c r="C26" s="110">
        <v>0.2</v>
      </c>
      <c r="D26" s="115">
        <f>$D$19*C26</f>
        <v>434.798</v>
      </c>
    </row>
    <row r="27" spans="1:4" ht="15.75" thickBot="1">
      <c r="A27" s="82">
        <v>2</v>
      </c>
      <c r="B27" s="87" t="s">
        <v>157</v>
      </c>
      <c r="C27" s="110">
        <v>0.08</v>
      </c>
      <c r="D27" s="115">
        <f t="shared" ref="D27:D33" si="0">$D$19*C27</f>
        <v>173.91919999999999</v>
      </c>
    </row>
    <row r="28" spans="1:4" ht="15.75" thickBot="1">
      <c r="A28" s="82">
        <v>3</v>
      </c>
      <c r="B28" s="87" t="s">
        <v>158</v>
      </c>
      <c r="C28" s="110">
        <v>1.4999999999999999E-2</v>
      </c>
      <c r="D28" s="115">
        <f t="shared" si="0"/>
        <v>32.609849999999994</v>
      </c>
    </row>
    <row r="29" spans="1:4" ht="15.75" thickBot="1">
      <c r="A29" s="82">
        <v>4</v>
      </c>
      <c r="B29" s="87" t="s">
        <v>159</v>
      </c>
      <c r="C29" s="110">
        <v>0.01</v>
      </c>
      <c r="D29" s="115">
        <f t="shared" si="0"/>
        <v>21.739899999999999</v>
      </c>
    </row>
    <row r="30" spans="1:4" ht="15.75" thickBot="1">
      <c r="A30" s="82">
        <v>5</v>
      </c>
      <c r="B30" s="87" t="s">
        <v>160</v>
      </c>
      <c r="C30" s="110">
        <v>2E-3</v>
      </c>
      <c r="D30" s="115">
        <f t="shared" si="0"/>
        <v>4.3479799999999997</v>
      </c>
    </row>
    <row r="31" spans="1:4" ht="15.75" thickBot="1">
      <c r="A31" s="85">
        <v>6</v>
      </c>
      <c r="B31" s="87" t="s">
        <v>161</v>
      </c>
      <c r="C31" s="110">
        <v>6.0000000000000001E-3</v>
      </c>
      <c r="D31" s="115">
        <f t="shared" si="0"/>
        <v>13.043939999999999</v>
      </c>
    </row>
    <row r="32" spans="1:4" ht="15.75" thickBot="1">
      <c r="A32" s="85">
        <v>7</v>
      </c>
      <c r="B32" s="87" t="s">
        <v>162</v>
      </c>
      <c r="C32" s="110">
        <v>2.5000000000000001E-2</v>
      </c>
      <c r="D32" s="115">
        <f t="shared" si="0"/>
        <v>54.34975</v>
      </c>
    </row>
    <row r="33" spans="1:4" ht="26.25" thickBot="1">
      <c r="A33" s="85">
        <v>8</v>
      </c>
      <c r="B33" s="87" t="s">
        <v>163</v>
      </c>
      <c r="C33" s="110">
        <v>0.03</v>
      </c>
      <c r="D33" s="115">
        <f t="shared" si="0"/>
        <v>65.219699999999989</v>
      </c>
    </row>
    <row r="34" spans="1:4" ht="15.75" thickBot="1">
      <c r="A34" s="13"/>
      <c r="B34" s="101" t="s">
        <v>164</v>
      </c>
      <c r="C34" s="86">
        <f>SUM(C26:C33)</f>
        <v>0.3680000000000001</v>
      </c>
      <c r="D34" s="114">
        <f>SUM(D26:D33)</f>
        <v>800.02832000000012</v>
      </c>
    </row>
    <row r="35" spans="1:4" ht="15.75" thickBot="1">
      <c r="A35" s="13"/>
      <c r="B35" s="87"/>
      <c r="C35" s="87"/>
      <c r="D35" s="116"/>
    </row>
    <row r="36" spans="1:4" ht="15.75" thickBot="1">
      <c r="A36" s="79"/>
      <c r="B36" s="79" t="s">
        <v>165</v>
      </c>
      <c r="C36" s="79"/>
      <c r="D36" s="117"/>
    </row>
    <row r="37" spans="1:4" ht="15.75" thickBot="1">
      <c r="A37" s="85">
        <v>1</v>
      </c>
      <c r="B37" s="102" t="s">
        <v>166</v>
      </c>
      <c r="C37" s="110">
        <v>8.3330000000000001E-2</v>
      </c>
      <c r="D37" s="115">
        <f>$D$19*C37</f>
        <v>181.15858669999997</v>
      </c>
    </row>
    <row r="38" spans="1:4" ht="15.75" thickBot="1">
      <c r="A38" s="85">
        <v>2</v>
      </c>
      <c r="B38" s="102" t="s">
        <v>167</v>
      </c>
      <c r="C38" s="110">
        <v>8.3330000000000001E-2</v>
      </c>
      <c r="D38" s="115">
        <f t="shared" ref="D38:D44" si="1">$D$19*C38</f>
        <v>181.15858669999997</v>
      </c>
    </row>
    <row r="39" spans="1:4" ht="15.75" thickBot="1">
      <c r="A39" s="85">
        <v>3</v>
      </c>
      <c r="B39" s="102" t="s">
        <v>168</v>
      </c>
      <c r="C39" s="110">
        <v>1.9439999999999999E-2</v>
      </c>
      <c r="D39" s="115">
        <f t="shared" si="1"/>
        <v>42.262365599999995</v>
      </c>
    </row>
    <row r="40" spans="1:4" ht="15.75" thickBot="1">
      <c r="A40" s="85">
        <v>4</v>
      </c>
      <c r="B40" s="102" t="s">
        <v>169</v>
      </c>
      <c r="C40" s="110">
        <v>2.2200000000000002E-3</v>
      </c>
      <c r="D40" s="115">
        <f t="shared" si="1"/>
        <v>4.8262577999999996</v>
      </c>
    </row>
    <row r="41" spans="1:4" ht="15.75" thickBot="1">
      <c r="A41" s="85">
        <v>5</v>
      </c>
      <c r="B41" s="102" t="s">
        <v>170</v>
      </c>
      <c r="C41" s="110">
        <v>5.1000000000000004E-4</v>
      </c>
      <c r="D41" s="115">
        <f t="shared" si="1"/>
        <v>1.1087349</v>
      </c>
    </row>
    <row r="42" spans="1:4" ht="15.75" thickBot="1">
      <c r="A42" s="85">
        <v>6</v>
      </c>
      <c r="B42" s="102" t="s">
        <v>171</v>
      </c>
      <c r="C42" s="110">
        <v>2.9999999999999997E-4</v>
      </c>
      <c r="D42" s="115">
        <f t="shared" si="1"/>
        <v>0.65219699999999992</v>
      </c>
    </row>
    <row r="43" spans="1:4" ht="15.75" thickBot="1">
      <c r="A43" s="85">
        <v>7</v>
      </c>
      <c r="B43" s="102" t="s">
        <v>172</v>
      </c>
      <c r="C43" s="110">
        <v>3.8999999999999999E-4</v>
      </c>
      <c r="D43" s="115">
        <f t="shared" si="1"/>
        <v>0.84785609999999989</v>
      </c>
    </row>
    <row r="44" spans="1:4" ht="15.75" thickBot="1">
      <c r="A44" s="85">
        <v>8</v>
      </c>
      <c r="B44" s="102" t="s">
        <v>173</v>
      </c>
      <c r="C44" s="110">
        <v>2.0000000000000001E-4</v>
      </c>
      <c r="D44" s="115">
        <f t="shared" si="1"/>
        <v>0.43479799999999996</v>
      </c>
    </row>
    <row r="45" spans="1:4" ht="15.75" thickBot="1">
      <c r="A45" s="13"/>
      <c r="B45" s="103" t="s">
        <v>174</v>
      </c>
      <c r="C45" s="86">
        <f>SUM(C37:C44)</f>
        <v>0.18972</v>
      </c>
      <c r="D45" s="114">
        <f>SUM(D37:D44)</f>
        <v>412.44938279999997</v>
      </c>
    </row>
    <row r="46" spans="1:4" ht="15.75" thickBot="1">
      <c r="A46" s="13"/>
      <c r="B46" s="87"/>
      <c r="C46" s="87"/>
      <c r="D46" s="116"/>
    </row>
    <row r="47" spans="1:4" ht="15.75" thickBot="1">
      <c r="A47" s="79"/>
      <c r="B47" s="79" t="s">
        <v>175</v>
      </c>
      <c r="C47" s="79"/>
      <c r="D47" s="117"/>
    </row>
    <row r="48" spans="1:4" ht="15.75" thickBot="1">
      <c r="A48" s="85">
        <v>1</v>
      </c>
      <c r="B48" s="102" t="s">
        <v>176</v>
      </c>
      <c r="C48" s="110">
        <v>4.1700000000000001E-3</v>
      </c>
      <c r="D48" s="115">
        <f>$D$19*C48</f>
        <v>9.0655383</v>
      </c>
    </row>
    <row r="49" spans="1:4" ht="15.75" thickBot="1">
      <c r="A49" s="85">
        <v>2</v>
      </c>
      <c r="B49" s="102" t="s">
        <v>177</v>
      </c>
      <c r="C49" s="110">
        <v>1.5E-3</v>
      </c>
      <c r="D49" s="115">
        <f>$D$19*C49</f>
        <v>3.2609849999999998</v>
      </c>
    </row>
    <row r="50" spans="1:4" ht="26.25" thickBot="1">
      <c r="A50" s="85">
        <v>3</v>
      </c>
      <c r="B50" s="102" t="s">
        <v>178</v>
      </c>
      <c r="C50" s="110">
        <v>3.2000000000000001E-2</v>
      </c>
      <c r="D50" s="115">
        <f t="shared" ref="D50:D53" si="2">$D$19*C50</f>
        <v>69.567679999999996</v>
      </c>
    </row>
    <row r="51" spans="1:4" ht="26.25" thickBot="1">
      <c r="A51" s="85">
        <v>4</v>
      </c>
      <c r="B51" s="102" t="s">
        <v>179</v>
      </c>
      <c r="C51" s="110">
        <v>1.6000000000000001E-3</v>
      </c>
      <c r="D51" s="115">
        <f t="shared" si="2"/>
        <v>3.4783839999999997</v>
      </c>
    </row>
    <row r="52" spans="1:4" ht="15.75" thickBot="1">
      <c r="A52" s="85">
        <v>5</v>
      </c>
      <c r="B52" s="102" t="s">
        <v>180</v>
      </c>
      <c r="C52" s="110">
        <v>2.7779999999999999E-2</v>
      </c>
      <c r="D52" s="115">
        <f t="shared" si="2"/>
        <v>60.393442199999996</v>
      </c>
    </row>
    <row r="53" spans="1:4" ht="26.25" thickBot="1">
      <c r="A53" s="85">
        <v>6</v>
      </c>
      <c r="B53" s="102" t="s">
        <v>181</v>
      </c>
      <c r="C53" s="110">
        <v>1.2999999999999999E-4</v>
      </c>
      <c r="D53" s="115">
        <f t="shared" si="2"/>
        <v>0.28261869999999994</v>
      </c>
    </row>
    <row r="54" spans="1:4" ht="15.75" thickBot="1">
      <c r="A54" s="13"/>
      <c r="B54" s="103" t="s">
        <v>182</v>
      </c>
      <c r="C54" s="86">
        <f>SUM(C48:C53)</f>
        <v>6.7180000000000004E-2</v>
      </c>
      <c r="D54" s="114">
        <f>SUM(D48:D53)</f>
        <v>146.0486482</v>
      </c>
    </row>
    <row r="55" spans="1:4" ht="15.75" thickBot="1">
      <c r="A55" s="13"/>
      <c r="B55" s="87"/>
      <c r="C55" s="87"/>
      <c r="D55" s="116"/>
    </row>
    <row r="56" spans="1:4" ht="15.75" thickBot="1">
      <c r="A56" s="79"/>
      <c r="B56" s="79" t="s">
        <v>183</v>
      </c>
      <c r="C56" s="79"/>
      <c r="D56" s="117"/>
    </row>
    <row r="57" spans="1:4" ht="26.25" thickBot="1">
      <c r="A57" s="85">
        <v>1</v>
      </c>
      <c r="B57" s="102" t="s">
        <v>184</v>
      </c>
      <c r="C57" s="110">
        <f>C34*C45</f>
        <v>6.9816960000000025E-2</v>
      </c>
      <c r="D57" s="115">
        <f>$D$19*C57</f>
        <v>151.78137287040005</v>
      </c>
    </row>
    <row r="58" spans="1:4" ht="15.75" thickBot="1">
      <c r="A58" s="13"/>
      <c r="B58" s="103" t="s">
        <v>185</v>
      </c>
      <c r="C58" s="86">
        <f>SUM(C57)</f>
        <v>6.9816960000000025E-2</v>
      </c>
      <c r="D58" s="114">
        <f>SUM(D57)</f>
        <v>151.78137287040005</v>
      </c>
    </row>
    <row r="59" spans="1:4" ht="15.75" thickBot="1">
      <c r="A59" s="13"/>
      <c r="B59" s="87"/>
      <c r="C59" s="87"/>
      <c r="D59" s="116"/>
    </row>
    <row r="60" spans="1:4" ht="15.75" thickBot="1">
      <c r="A60" s="79"/>
      <c r="B60" s="79" t="s">
        <v>186</v>
      </c>
      <c r="C60" s="79"/>
      <c r="D60" s="117"/>
    </row>
    <row r="61" spans="1:4" ht="26.25" thickBot="1">
      <c r="A61" s="85">
        <v>1</v>
      </c>
      <c r="B61" s="104" t="s">
        <v>187</v>
      </c>
      <c r="C61" s="110">
        <v>3.3E-4</v>
      </c>
      <c r="D61" s="115">
        <f>$D$19*C61</f>
        <v>0.71741669999999991</v>
      </c>
    </row>
    <row r="62" spans="1:4" ht="39" thickBot="1">
      <c r="A62" s="85">
        <v>2</v>
      </c>
      <c r="B62" s="104" t="s">
        <v>188</v>
      </c>
      <c r="C62" s="110">
        <v>4.0000000000000003E-5</v>
      </c>
      <c r="D62" s="115">
        <f t="shared" ref="D62:D63" si="3">$D$19*C62</f>
        <v>8.6959599999999998E-2</v>
      </c>
    </row>
    <row r="63" spans="1:4" ht="26.25" thickBot="1">
      <c r="A63" s="85">
        <v>3</v>
      </c>
      <c r="B63" s="102" t="s">
        <v>189</v>
      </c>
      <c r="C63" s="110">
        <v>2.2200000000000002E-3</v>
      </c>
      <c r="D63" s="115">
        <f t="shared" si="3"/>
        <v>4.8262577999999996</v>
      </c>
    </row>
    <row r="64" spans="1:4" ht="15.75" thickBot="1">
      <c r="A64" s="13"/>
      <c r="B64" s="103" t="s">
        <v>190</v>
      </c>
      <c r="C64" s="86">
        <f>SUM(C61:C63)</f>
        <v>2.5900000000000003E-3</v>
      </c>
      <c r="D64" s="114">
        <f>SUM(D61:D63)</f>
        <v>5.6306341</v>
      </c>
    </row>
    <row r="65" spans="1:4" ht="15.75" thickBot="1">
      <c r="A65" s="13"/>
      <c r="B65" s="87"/>
      <c r="C65" s="87"/>
      <c r="D65" s="116"/>
    </row>
    <row r="66" spans="1:4" ht="15.75" thickBot="1">
      <c r="A66" s="79"/>
      <c r="B66" s="105" t="s">
        <v>191</v>
      </c>
      <c r="C66" s="79"/>
      <c r="D66" s="117"/>
    </row>
    <row r="67" spans="1:4" ht="39" customHeight="1" thickBot="1">
      <c r="A67" s="85">
        <v>1</v>
      </c>
      <c r="B67" s="230" t="s">
        <v>192</v>
      </c>
      <c r="C67" s="86">
        <v>2.7000000000000001E-3</v>
      </c>
      <c r="D67" s="114">
        <f>$D$19*C67</f>
        <v>5.8697729999999995</v>
      </c>
    </row>
    <row r="68" spans="1:4" ht="9" customHeight="1" thickBot="1">
      <c r="A68" s="13"/>
      <c r="B68" s="231"/>
      <c r="C68" s="87"/>
      <c r="D68" s="116"/>
    </row>
    <row r="69" spans="1:4" ht="15.75" thickBot="1">
      <c r="A69" s="13"/>
      <c r="B69" s="103" t="s">
        <v>193</v>
      </c>
      <c r="C69" s="87"/>
      <c r="D69" s="116"/>
    </row>
    <row r="70" spans="1:4" ht="15.75" thickBot="1">
      <c r="A70" s="80"/>
      <c r="B70" s="106" t="s">
        <v>194</v>
      </c>
      <c r="C70" s="111">
        <f>C34+C45+C54+C58+C64+C67</f>
        <v>0.70000696000000018</v>
      </c>
      <c r="D70" s="118">
        <f>D67+D64+D58+D54+D45+D34</f>
        <v>1521.8081309704003</v>
      </c>
    </row>
    <row r="71" spans="1:4" ht="26.25" thickBot="1">
      <c r="A71" s="88"/>
      <c r="B71" s="107" t="s">
        <v>195</v>
      </c>
      <c r="C71" s="89"/>
      <c r="D71" s="119">
        <f>D70+D19</f>
        <v>3695.7981309704001</v>
      </c>
    </row>
    <row r="72" spans="1:4" ht="15.75" thickBot="1">
      <c r="A72" s="56"/>
      <c r="B72" s="57"/>
      <c r="C72" s="57"/>
      <c r="D72" s="57"/>
    </row>
    <row r="73" spans="1:4" ht="15.75" thickBot="1">
      <c r="A73" s="223" t="s">
        <v>196</v>
      </c>
      <c r="B73" s="224"/>
      <c r="C73" s="224"/>
      <c r="D73" s="225"/>
    </row>
    <row r="74" spans="1:4" ht="15.75" thickBot="1">
      <c r="A74" s="90">
        <v>1</v>
      </c>
      <c r="B74" s="87" t="s">
        <v>197</v>
      </c>
      <c r="C74" s="78" t="s">
        <v>198</v>
      </c>
      <c r="D74" s="114">
        <v>10.7</v>
      </c>
    </row>
    <row r="75" spans="1:4" ht="39" thickBot="1">
      <c r="A75" s="90">
        <v>2</v>
      </c>
      <c r="B75" s="87" t="str">
        <f>supervisor!B75</f>
        <v>Auxílio Alimentação PROPORCIONAL A HORAS TRABALHADAS - 20 % DESC.</v>
      </c>
      <c r="C75" s="78" t="s">
        <v>198</v>
      </c>
      <c r="D75" s="114">
        <f>(15*22/44*40)*80%</f>
        <v>240</v>
      </c>
    </row>
    <row r="76" spans="1:4" ht="15.75" thickBot="1">
      <c r="A76" s="90">
        <v>3</v>
      </c>
      <c r="B76" s="87" t="s">
        <v>200</v>
      </c>
      <c r="C76" s="78" t="s">
        <v>198</v>
      </c>
      <c r="D76" s="114">
        <f>(3.5*2*21)</f>
        <v>147</v>
      </c>
    </row>
    <row r="77" spans="1:4" ht="26.25" thickBot="1">
      <c r="A77" s="90">
        <v>4</v>
      </c>
      <c r="B77" s="87" t="s">
        <v>201</v>
      </c>
      <c r="C77" s="78" t="s">
        <v>198</v>
      </c>
      <c r="D77" s="114">
        <f>-D19*6%</f>
        <v>-130.43939999999998</v>
      </c>
    </row>
    <row r="78" spans="1:4" ht="15.75" thickBot="1">
      <c r="A78" s="90">
        <v>5</v>
      </c>
      <c r="B78" s="87" t="s">
        <v>202</v>
      </c>
      <c r="C78" s="78" t="s">
        <v>198</v>
      </c>
      <c r="D78" s="116"/>
    </row>
    <row r="79" spans="1:4" ht="26.25" thickBot="1">
      <c r="A79" s="90">
        <v>5</v>
      </c>
      <c r="B79" s="87" t="s">
        <v>203</v>
      </c>
      <c r="C79" s="78" t="s">
        <v>198</v>
      </c>
      <c r="D79" s="116"/>
    </row>
    <row r="80" spans="1:4" ht="15.75" thickBot="1">
      <c r="A80" s="90">
        <v>6</v>
      </c>
      <c r="B80" s="87" t="s">
        <v>204</v>
      </c>
      <c r="C80" s="78" t="s">
        <v>198</v>
      </c>
      <c r="D80" s="114">
        <v>8</v>
      </c>
    </row>
    <row r="81" spans="1:8" ht="15.75" thickBot="1">
      <c r="A81" s="90">
        <v>7</v>
      </c>
      <c r="B81" s="87" t="s">
        <v>205</v>
      </c>
      <c r="C81" s="78" t="s">
        <v>198</v>
      </c>
      <c r="D81" s="114">
        <v>10</v>
      </c>
    </row>
    <row r="82" spans="1:8" ht="15.75" thickBot="1">
      <c r="A82" s="80"/>
      <c r="B82" s="106" t="s">
        <v>206</v>
      </c>
      <c r="C82" s="91"/>
      <c r="D82" s="118">
        <f>SUM(D74:D81)</f>
        <v>285.26060000000001</v>
      </c>
    </row>
    <row r="83" spans="1:8" ht="26.25" thickBot="1">
      <c r="A83" s="80"/>
      <c r="B83" s="106" t="s">
        <v>207</v>
      </c>
      <c r="C83" s="91"/>
      <c r="D83" s="92">
        <f>D71+D82</f>
        <v>3981.0587309704001</v>
      </c>
    </row>
    <row r="84" spans="1:8" ht="15.75" thickBot="1">
      <c r="A84" s="13"/>
      <c r="B84" s="87"/>
      <c r="C84" s="87"/>
      <c r="D84" s="87"/>
    </row>
    <row r="85" spans="1:8" ht="15.75" thickBot="1">
      <c r="A85" s="223" t="s">
        <v>208</v>
      </c>
      <c r="B85" s="224"/>
      <c r="C85" s="224"/>
      <c r="D85" s="225"/>
    </row>
    <row r="86" spans="1:8" ht="15.75" thickBot="1">
      <c r="A86" s="79"/>
      <c r="B86" s="108" t="s">
        <v>209</v>
      </c>
      <c r="C86" s="79"/>
      <c r="D86" s="79"/>
    </row>
    <row r="87" spans="1:8" ht="15.75" thickBot="1">
      <c r="A87" s="90">
        <v>1</v>
      </c>
      <c r="B87" s="87" t="s">
        <v>210</v>
      </c>
      <c r="C87" s="86">
        <v>0.01</v>
      </c>
      <c r="D87" s="115">
        <f>D83*C87</f>
        <v>39.810587309704005</v>
      </c>
    </row>
    <row r="88" spans="1:8" ht="15.75" thickBot="1">
      <c r="A88" s="90">
        <v>2</v>
      </c>
      <c r="B88" s="87" t="s">
        <v>211</v>
      </c>
      <c r="C88" s="86">
        <v>0.01</v>
      </c>
      <c r="D88" s="115">
        <f>(D83+D87)*C88</f>
        <v>40.208693182801042</v>
      </c>
    </row>
    <row r="89" spans="1:8" ht="26.25" thickBot="1">
      <c r="A89" s="13"/>
      <c r="B89" s="101" t="s">
        <v>212</v>
      </c>
      <c r="C89" s="86">
        <f>SUM(C87:C88)</f>
        <v>0.02</v>
      </c>
      <c r="D89" s="114">
        <f>SUM(D87:D88)</f>
        <v>80.019280492505047</v>
      </c>
    </row>
    <row r="90" spans="1:8" ht="25.5">
      <c r="A90" s="226"/>
      <c r="B90" s="89" t="s">
        <v>207</v>
      </c>
      <c r="C90" s="226"/>
      <c r="D90" s="228">
        <f>D83+D89</f>
        <v>4061.0780114629051</v>
      </c>
    </row>
    <row r="91" spans="1:8" ht="15.75" thickBot="1">
      <c r="A91" s="227"/>
      <c r="B91" s="91" t="s">
        <v>213</v>
      </c>
      <c r="C91" s="227"/>
      <c r="D91" s="229"/>
      <c r="H91" s="140"/>
    </row>
    <row r="92" spans="1:8" ht="15.75" thickBot="1">
      <c r="A92" s="87"/>
      <c r="B92" s="87"/>
      <c r="C92" s="87"/>
      <c r="D92" s="87"/>
    </row>
    <row r="93" spans="1:8" ht="15.75" thickBot="1">
      <c r="A93" s="79"/>
      <c r="B93" s="108" t="s">
        <v>209</v>
      </c>
      <c r="C93" s="79"/>
      <c r="D93" s="79"/>
    </row>
    <row r="94" spans="1:8" ht="26.25" thickBot="1">
      <c r="A94" s="79"/>
      <c r="B94" s="79" t="s">
        <v>214</v>
      </c>
      <c r="C94" s="112">
        <v>8.6499999999999994E-2</v>
      </c>
      <c r="D94" s="93"/>
    </row>
    <row r="95" spans="1:8" ht="15.75" thickBot="1">
      <c r="A95" s="83">
        <v>1</v>
      </c>
      <c r="B95" s="87" t="s">
        <v>215</v>
      </c>
      <c r="C95" s="86">
        <v>0.05</v>
      </c>
      <c r="D95" s="115">
        <f>((($D$90)*C95)/(100%-C95))</f>
        <v>213.74094797173186</v>
      </c>
    </row>
    <row r="96" spans="1:8" ht="15.75" thickBot="1">
      <c r="A96" s="83">
        <v>2</v>
      </c>
      <c r="B96" s="87" t="s">
        <v>216</v>
      </c>
      <c r="C96" s="86">
        <v>0.03</v>
      </c>
      <c r="D96" s="115">
        <f t="shared" ref="D96:D97" si="4">((($D$90)*C96)/(100%-C96))</f>
        <v>125.60035086998676</v>
      </c>
    </row>
    <row r="97" spans="1:7" ht="15.75" thickBot="1">
      <c r="A97" s="83">
        <v>3</v>
      </c>
      <c r="B97" s="87" t="s">
        <v>217</v>
      </c>
      <c r="C97" s="86">
        <v>6.4999999999999997E-3</v>
      </c>
      <c r="D97" s="115">
        <f t="shared" si="4"/>
        <v>26.569710190748747</v>
      </c>
    </row>
    <row r="98" spans="1:7" ht="15.75" thickBot="1">
      <c r="A98" s="13"/>
      <c r="B98" s="87"/>
      <c r="C98" s="86">
        <v>8.6499999999999994E-2</v>
      </c>
      <c r="D98" s="120">
        <f>SUM(D95:D97)</f>
        <v>365.9110090324674</v>
      </c>
    </row>
    <row r="99" spans="1:7" ht="15.75" thickBot="1">
      <c r="A99" s="13"/>
      <c r="B99" s="87"/>
      <c r="C99" s="87"/>
      <c r="D99" s="87"/>
    </row>
    <row r="100" spans="1:7" ht="26.25" thickBot="1">
      <c r="A100" s="94"/>
      <c r="B100" s="109" t="s">
        <v>218</v>
      </c>
      <c r="C100" s="95"/>
      <c r="D100" s="96">
        <f>D90+D98</f>
        <v>4426.9890204953726</v>
      </c>
    </row>
    <row r="101" spans="1:7" ht="15.75" thickBot="1">
      <c r="A101" s="94"/>
      <c r="B101" s="109" t="s">
        <v>219</v>
      </c>
      <c r="C101" s="95"/>
      <c r="D101" s="96">
        <f>D100*12</f>
        <v>53123.868245944468</v>
      </c>
    </row>
    <row r="104" spans="1:7" ht="15.75">
      <c r="A104" s="267" t="s">
        <v>273</v>
      </c>
      <c r="B104" s="267"/>
      <c r="C104" s="267"/>
      <c r="D104" s="172"/>
      <c r="E104" s="172"/>
      <c r="F104" s="173"/>
      <c r="G104" s="172"/>
    </row>
    <row r="105" spans="1:7" ht="15.75">
      <c r="A105" s="172"/>
      <c r="B105" s="172"/>
      <c r="C105" s="172"/>
      <c r="D105" s="172"/>
      <c r="E105" s="172"/>
      <c r="F105" s="173"/>
      <c r="G105" s="172"/>
    </row>
    <row r="106" spans="1:7" ht="15.75">
      <c r="A106" s="172"/>
      <c r="B106" s="172"/>
      <c r="C106" s="172"/>
      <c r="D106" s="172"/>
      <c r="E106" s="172"/>
      <c r="F106" s="173"/>
      <c r="G106" s="172"/>
    </row>
    <row r="107" spans="1:7" ht="15.75">
      <c r="A107" s="172"/>
      <c r="B107" s="264" t="s">
        <v>270</v>
      </c>
      <c r="C107" s="264"/>
      <c r="D107" s="264"/>
      <c r="E107" s="174"/>
      <c r="F107" s="174"/>
      <c r="G107" s="172"/>
    </row>
    <row r="108" spans="1:7" ht="15.75">
      <c r="A108" s="172"/>
      <c r="B108" s="265" t="s">
        <v>271</v>
      </c>
      <c r="C108" s="265"/>
      <c r="D108" s="265"/>
      <c r="E108" s="175"/>
      <c r="F108" s="175"/>
      <c r="G108" s="175"/>
    </row>
    <row r="109" spans="1:7" ht="15.75">
      <c r="A109" s="172"/>
      <c r="B109" s="266" t="s">
        <v>272</v>
      </c>
      <c r="C109" s="266"/>
      <c r="D109" s="266"/>
      <c r="E109" s="176"/>
      <c r="F109" s="176"/>
      <c r="G109" s="172"/>
    </row>
  </sheetData>
  <mergeCells count="34">
    <mergeCell ref="B107:D107"/>
    <mergeCell ref="B108:D108"/>
    <mergeCell ref="B109:D109"/>
    <mergeCell ref="A104:C104"/>
    <mergeCell ref="A73:D73"/>
    <mergeCell ref="A85:D85"/>
    <mergeCell ref="A90:A91"/>
    <mergeCell ref="C90:C91"/>
    <mergeCell ref="D90:D91"/>
    <mergeCell ref="B67:B68"/>
    <mergeCell ref="A12:D12"/>
    <mergeCell ref="C13:D13"/>
    <mergeCell ref="C14:D14"/>
    <mergeCell ref="B15:D15"/>
    <mergeCell ref="A17:D17"/>
    <mergeCell ref="B18:C18"/>
    <mergeCell ref="B19:C19"/>
    <mergeCell ref="B20:C20"/>
    <mergeCell ref="B21:C21"/>
    <mergeCell ref="B22:C22"/>
    <mergeCell ref="A24:D24"/>
    <mergeCell ref="C11:D11"/>
    <mergeCell ref="A2:D2"/>
    <mergeCell ref="A3:B3"/>
    <mergeCell ref="C3:D3"/>
    <mergeCell ref="A4:B4"/>
    <mergeCell ref="C4:D4"/>
    <mergeCell ref="A5:B5"/>
    <mergeCell ref="C5:D5"/>
    <mergeCell ref="A6:D6"/>
    <mergeCell ref="C7:D7"/>
    <mergeCell ref="C8:D8"/>
    <mergeCell ref="C9:D9"/>
    <mergeCell ref="C10:D10"/>
  </mergeCells>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19883-13C8-4298-AF2F-32D5229CEA49}">
  <dimension ref="A1:D101"/>
  <sheetViews>
    <sheetView topLeftCell="A94" workbookViewId="0">
      <selection activeCell="C14" sqref="C14:D14"/>
    </sheetView>
  </sheetViews>
  <sheetFormatPr defaultRowHeight="15"/>
  <cols>
    <col min="1" max="1" width="3.28515625" customWidth="1"/>
    <col min="2" max="2" width="32.85546875" style="44" customWidth="1"/>
    <col min="3" max="3" width="15.42578125" style="55" customWidth="1"/>
    <col min="4" max="4" width="20.42578125" style="55" customWidth="1"/>
    <col min="6" max="6" width="9.140625" customWidth="1"/>
  </cols>
  <sheetData>
    <row r="1" spans="1:4" ht="19.5" thickBot="1">
      <c r="A1" s="76"/>
    </row>
    <row r="2" spans="1:4" ht="15.75" thickBot="1">
      <c r="A2" s="247"/>
      <c r="B2" s="249"/>
      <c r="C2" s="249"/>
      <c r="D2" s="248"/>
    </row>
    <row r="3" spans="1:4" ht="28.5" customHeight="1" thickBot="1">
      <c r="A3" s="250" t="s">
        <v>129</v>
      </c>
      <c r="B3" s="251"/>
      <c r="C3" s="252"/>
      <c r="D3" s="253"/>
    </row>
    <row r="4" spans="1:4" ht="15.75" thickBot="1">
      <c r="A4" s="250" t="s">
        <v>130</v>
      </c>
      <c r="B4" s="251"/>
      <c r="C4" s="252"/>
      <c r="D4" s="253"/>
    </row>
    <row r="5" spans="1:4" ht="15.75" thickBot="1">
      <c r="A5" s="250" t="s">
        <v>131</v>
      </c>
      <c r="B5" s="251"/>
      <c r="C5" s="252"/>
      <c r="D5" s="253"/>
    </row>
    <row r="6" spans="1:4" ht="15.75" thickBot="1">
      <c r="A6" s="247"/>
      <c r="B6" s="249"/>
      <c r="C6" s="249"/>
      <c r="D6" s="248"/>
    </row>
    <row r="7" spans="1:4" ht="26.25" thickBot="1">
      <c r="A7" s="77" t="s">
        <v>132</v>
      </c>
      <c r="B7" s="100" t="s">
        <v>133</v>
      </c>
      <c r="C7" s="252"/>
      <c r="D7" s="253"/>
    </row>
    <row r="8" spans="1:4" ht="15.75" thickBot="1">
      <c r="A8" s="77" t="s">
        <v>134</v>
      </c>
      <c r="B8" s="100" t="s">
        <v>135</v>
      </c>
      <c r="C8" s="252"/>
      <c r="D8" s="253"/>
    </row>
    <row r="9" spans="1:4" ht="39" thickBot="1">
      <c r="A9" s="77" t="s">
        <v>136</v>
      </c>
      <c r="B9" s="100" t="s">
        <v>137</v>
      </c>
      <c r="C9" s="237">
        <v>2017</v>
      </c>
      <c r="D9" s="238"/>
    </row>
    <row r="10" spans="1:4" ht="15.75" thickBot="1">
      <c r="A10" s="77" t="s">
        <v>138</v>
      </c>
      <c r="B10" s="100" t="s">
        <v>139</v>
      </c>
      <c r="C10" s="235" t="s">
        <v>140</v>
      </c>
      <c r="D10" s="236"/>
    </row>
    <row r="11" spans="1:4" ht="15.75" thickBot="1">
      <c r="A11" s="79"/>
      <c r="B11" s="79"/>
      <c r="C11" s="247"/>
      <c r="D11" s="248"/>
    </row>
    <row r="12" spans="1:4" ht="15.75" thickBot="1">
      <c r="A12" s="232" t="s">
        <v>141</v>
      </c>
      <c r="B12" s="233"/>
      <c r="C12" s="233"/>
      <c r="D12" s="234"/>
    </row>
    <row r="13" spans="1:4" ht="15.75" thickBot="1">
      <c r="A13" s="13"/>
      <c r="B13" s="100" t="s">
        <v>142</v>
      </c>
      <c r="C13" s="235" t="s">
        <v>143</v>
      </c>
      <c r="D13" s="236"/>
    </row>
    <row r="14" spans="1:4" ht="26.25" thickBot="1">
      <c r="A14" s="13"/>
      <c r="B14" s="100" t="s">
        <v>144</v>
      </c>
      <c r="C14" s="237">
        <v>19</v>
      </c>
      <c r="D14" s="238"/>
    </row>
    <row r="15" spans="1:4" ht="15.75" thickBot="1">
      <c r="A15" s="97"/>
      <c r="B15" s="239"/>
      <c r="C15" s="240"/>
      <c r="D15" s="241"/>
    </row>
    <row r="16" spans="1:4" ht="15.75" thickBot="1">
      <c r="A16" s="79"/>
      <c r="B16" s="79"/>
      <c r="C16" s="79"/>
      <c r="D16" s="79"/>
    </row>
    <row r="17" spans="1:4" ht="15.75" thickBot="1">
      <c r="A17" s="223" t="s">
        <v>145</v>
      </c>
      <c r="B17" s="224"/>
      <c r="C17" s="224"/>
      <c r="D17" s="225"/>
    </row>
    <row r="18" spans="1:4" ht="42" customHeight="1" thickBot="1">
      <c r="A18" s="81">
        <v>1</v>
      </c>
      <c r="B18" s="242" t="s">
        <v>146</v>
      </c>
      <c r="C18" s="243"/>
      <c r="D18" s="113" t="s">
        <v>220</v>
      </c>
    </row>
    <row r="19" spans="1:4" ht="26.25" customHeight="1" thickBot="1">
      <c r="A19" s="81">
        <v>2</v>
      </c>
      <c r="B19" s="242" t="s">
        <v>148</v>
      </c>
      <c r="C19" s="243"/>
      <c r="D19" s="114">
        <v>1143</v>
      </c>
    </row>
    <row r="20" spans="1:4" ht="45.75" customHeight="1" thickBot="1">
      <c r="A20" s="81">
        <v>3</v>
      </c>
      <c r="B20" s="242" t="s">
        <v>149</v>
      </c>
      <c r="C20" s="243"/>
      <c r="D20" s="98" t="s">
        <v>150</v>
      </c>
    </row>
    <row r="21" spans="1:4" ht="22.5" customHeight="1" thickBot="1">
      <c r="A21" s="81">
        <v>4</v>
      </c>
      <c r="B21" s="242" t="s">
        <v>151</v>
      </c>
      <c r="C21" s="243"/>
      <c r="D21" s="99" t="s">
        <v>152</v>
      </c>
    </row>
    <row r="22" spans="1:4" ht="15.75" thickBot="1">
      <c r="A22" s="81">
        <v>5</v>
      </c>
      <c r="B22" s="242" t="s">
        <v>153</v>
      </c>
      <c r="C22" s="243"/>
      <c r="D22" s="79"/>
    </row>
    <row r="23" spans="1:4" ht="15.75" thickBot="1">
      <c r="A23" s="79"/>
      <c r="B23" s="79"/>
      <c r="C23" s="79"/>
      <c r="D23" s="79"/>
    </row>
    <row r="24" spans="1:4" ht="42.75" customHeight="1" thickBot="1">
      <c r="A24" s="244" t="s">
        <v>154</v>
      </c>
      <c r="B24" s="245"/>
      <c r="C24" s="245"/>
      <c r="D24" s="246"/>
    </row>
    <row r="25" spans="1:4" ht="15.75" thickBot="1">
      <c r="A25" s="79"/>
      <c r="B25" s="79" t="s">
        <v>155</v>
      </c>
      <c r="C25" s="79"/>
      <c r="D25" s="79"/>
    </row>
    <row r="26" spans="1:4" ht="15.75" thickBot="1">
      <c r="A26" s="82">
        <v>1</v>
      </c>
      <c r="B26" s="87" t="s">
        <v>156</v>
      </c>
      <c r="C26" s="110">
        <v>0.2</v>
      </c>
      <c r="D26" s="115">
        <f>$D$19*C26</f>
        <v>228.60000000000002</v>
      </c>
    </row>
    <row r="27" spans="1:4" ht="15.75" thickBot="1">
      <c r="A27" s="82">
        <v>2</v>
      </c>
      <c r="B27" s="87" t="s">
        <v>157</v>
      </c>
      <c r="C27" s="110">
        <v>0.08</v>
      </c>
      <c r="D27" s="115">
        <f t="shared" ref="D27:D33" si="0">$D$19*C27</f>
        <v>91.44</v>
      </c>
    </row>
    <row r="28" spans="1:4" ht="15.75" thickBot="1">
      <c r="A28" s="82">
        <v>3</v>
      </c>
      <c r="B28" s="87" t="s">
        <v>158</v>
      </c>
      <c r="C28" s="110">
        <v>1.4999999999999999E-2</v>
      </c>
      <c r="D28" s="115">
        <f t="shared" si="0"/>
        <v>17.145</v>
      </c>
    </row>
    <row r="29" spans="1:4" ht="15.75" thickBot="1">
      <c r="A29" s="82">
        <v>4</v>
      </c>
      <c r="B29" s="87" t="s">
        <v>159</v>
      </c>
      <c r="C29" s="110">
        <v>0.01</v>
      </c>
      <c r="D29" s="115">
        <f t="shared" si="0"/>
        <v>11.43</v>
      </c>
    </row>
    <row r="30" spans="1:4" ht="15.75" thickBot="1">
      <c r="A30" s="82">
        <v>5</v>
      </c>
      <c r="B30" s="87" t="s">
        <v>160</v>
      </c>
      <c r="C30" s="110">
        <v>2E-3</v>
      </c>
      <c r="D30" s="115">
        <f t="shared" si="0"/>
        <v>2.286</v>
      </c>
    </row>
    <row r="31" spans="1:4" ht="15.75" thickBot="1">
      <c r="A31" s="85">
        <v>6</v>
      </c>
      <c r="B31" s="87" t="s">
        <v>161</v>
      </c>
      <c r="C31" s="110">
        <v>6.0000000000000001E-3</v>
      </c>
      <c r="D31" s="115">
        <f t="shared" si="0"/>
        <v>6.8580000000000005</v>
      </c>
    </row>
    <row r="32" spans="1:4" ht="15.75" thickBot="1">
      <c r="A32" s="85">
        <v>7</v>
      </c>
      <c r="B32" s="87" t="s">
        <v>162</v>
      </c>
      <c r="C32" s="110">
        <v>2.5000000000000001E-2</v>
      </c>
      <c r="D32" s="115">
        <f t="shared" si="0"/>
        <v>28.575000000000003</v>
      </c>
    </row>
    <row r="33" spans="1:4" ht="26.25" thickBot="1">
      <c r="A33" s="85">
        <v>8</v>
      </c>
      <c r="B33" s="87" t="s">
        <v>163</v>
      </c>
      <c r="C33" s="110">
        <v>0.03</v>
      </c>
      <c r="D33" s="115">
        <f t="shared" si="0"/>
        <v>34.29</v>
      </c>
    </row>
    <row r="34" spans="1:4" ht="15.75" thickBot="1">
      <c r="A34" s="13"/>
      <c r="B34" s="101" t="s">
        <v>164</v>
      </c>
      <c r="C34" s="86">
        <f>SUM(C26:C33)</f>
        <v>0.3680000000000001</v>
      </c>
      <c r="D34" s="114">
        <f>SUM(D26:D33)</f>
        <v>420.62400000000002</v>
      </c>
    </row>
    <row r="35" spans="1:4" ht="15.75" thickBot="1">
      <c r="A35" s="13"/>
      <c r="B35" s="87"/>
      <c r="C35" s="87"/>
      <c r="D35" s="116"/>
    </row>
    <row r="36" spans="1:4" ht="15.75" thickBot="1">
      <c r="A36" s="79"/>
      <c r="B36" s="79" t="s">
        <v>165</v>
      </c>
      <c r="C36" s="79"/>
      <c r="D36" s="117"/>
    </row>
    <row r="37" spans="1:4" ht="15.75" thickBot="1">
      <c r="A37" s="85">
        <v>1</v>
      </c>
      <c r="B37" s="102" t="s">
        <v>166</v>
      </c>
      <c r="C37" s="110">
        <v>8.3330000000000001E-2</v>
      </c>
      <c r="D37" s="115">
        <f>$D$19*C37</f>
        <v>95.246189999999999</v>
      </c>
    </row>
    <row r="38" spans="1:4" ht="15.75" thickBot="1">
      <c r="A38" s="85">
        <v>2</v>
      </c>
      <c r="B38" s="102" t="s">
        <v>167</v>
      </c>
      <c r="C38" s="110">
        <v>8.3330000000000001E-2</v>
      </c>
      <c r="D38" s="115">
        <f t="shared" ref="D38:D44" si="1">$D$19*C38</f>
        <v>95.246189999999999</v>
      </c>
    </row>
    <row r="39" spans="1:4" ht="15.75" thickBot="1">
      <c r="A39" s="85">
        <v>3</v>
      </c>
      <c r="B39" s="102" t="s">
        <v>168</v>
      </c>
      <c r="C39" s="110">
        <v>1.9439999999999999E-2</v>
      </c>
      <c r="D39" s="115">
        <f t="shared" si="1"/>
        <v>22.219919999999998</v>
      </c>
    </row>
    <row r="40" spans="1:4" ht="15.75" thickBot="1">
      <c r="A40" s="85">
        <v>4</v>
      </c>
      <c r="B40" s="102" t="s">
        <v>169</v>
      </c>
      <c r="C40" s="110">
        <v>2.2200000000000002E-3</v>
      </c>
      <c r="D40" s="115">
        <f t="shared" si="1"/>
        <v>2.5374600000000003</v>
      </c>
    </row>
    <row r="41" spans="1:4" ht="15.75" thickBot="1">
      <c r="A41" s="85">
        <v>5</v>
      </c>
      <c r="B41" s="102" t="s">
        <v>170</v>
      </c>
      <c r="C41" s="110">
        <v>5.1000000000000004E-4</v>
      </c>
      <c r="D41" s="115">
        <f t="shared" si="1"/>
        <v>0.58293000000000006</v>
      </c>
    </row>
    <row r="42" spans="1:4" ht="15.75" thickBot="1">
      <c r="A42" s="85">
        <v>6</v>
      </c>
      <c r="B42" s="102" t="s">
        <v>171</v>
      </c>
      <c r="C42" s="110">
        <v>4.15E-3</v>
      </c>
      <c r="D42" s="115">
        <f t="shared" si="1"/>
        <v>4.7434500000000002</v>
      </c>
    </row>
    <row r="43" spans="1:4" ht="15.75" thickBot="1">
      <c r="A43" s="85">
        <v>7</v>
      </c>
      <c r="B43" s="102" t="s">
        <v>172</v>
      </c>
      <c r="C43" s="110">
        <v>3.8999999999999999E-4</v>
      </c>
      <c r="D43" s="115">
        <f t="shared" si="1"/>
        <v>0.44577</v>
      </c>
    </row>
    <row r="44" spans="1:4" ht="15.75" thickBot="1">
      <c r="A44" s="85">
        <v>8</v>
      </c>
      <c r="B44" s="102" t="s">
        <v>173</v>
      </c>
      <c r="C44" s="110">
        <v>2.0000000000000001E-4</v>
      </c>
      <c r="D44" s="115">
        <f t="shared" si="1"/>
        <v>0.2286</v>
      </c>
    </row>
    <row r="45" spans="1:4" ht="15.75" thickBot="1">
      <c r="A45" s="13"/>
      <c r="B45" s="103" t="s">
        <v>174</v>
      </c>
      <c r="C45" s="86">
        <f>SUM(C37:C44)</f>
        <v>0.19356999999999999</v>
      </c>
      <c r="D45" s="114">
        <f>SUM(D37:D44)</f>
        <v>221.25051000000002</v>
      </c>
    </row>
    <row r="46" spans="1:4" ht="15.75" thickBot="1">
      <c r="A46" s="13"/>
      <c r="B46" s="87"/>
      <c r="C46" s="87"/>
      <c r="D46" s="116"/>
    </row>
    <row r="47" spans="1:4" ht="15.75" thickBot="1">
      <c r="A47" s="79"/>
      <c r="B47" s="79" t="s">
        <v>175</v>
      </c>
      <c r="C47" s="79"/>
      <c r="D47" s="117"/>
    </row>
    <row r="48" spans="1:4" ht="15.75" thickBot="1">
      <c r="A48" s="85">
        <v>1</v>
      </c>
      <c r="B48" s="102" t="s">
        <v>176</v>
      </c>
      <c r="C48" s="110">
        <v>4.1700000000000001E-3</v>
      </c>
      <c r="D48" s="115">
        <f>$D$19*C48</f>
        <v>4.7663099999999998</v>
      </c>
    </row>
    <row r="49" spans="1:4" ht="15.75" thickBot="1">
      <c r="A49" s="85">
        <v>2</v>
      </c>
      <c r="B49" s="102" t="s">
        <v>177</v>
      </c>
      <c r="C49" s="110">
        <v>2.8600000000000001E-3</v>
      </c>
      <c r="D49" s="115">
        <f>$D$19*C49</f>
        <v>3.26898</v>
      </c>
    </row>
    <row r="50" spans="1:4" ht="26.25" thickBot="1">
      <c r="A50" s="85">
        <v>3</v>
      </c>
      <c r="B50" s="102" t="s">
        <v>178</v>
      </c>
      <c r="C50" s="110">
        <v>3.2000000000000001E-2</v>
      </c>
      <c r="D50" s="115">
        <f t="shared" ref="D50:D53" si="2">$D$19*C50</f>
        <v>36.576000000000001</v>
      </c>
    </row>
    <row r="51" spans="1:4" ht="26.25" thickBot="1">
      <c r="A51" s="85">
        <v>4</v>
      </c>
      <c r="B51" s="102" t="s">
        <v>179</v>
      </c>
      <c r="C51" s="110">
        <v>8.0000000000000002E-3</v>
      </c>
      <c r="D51" s="115">
        <f t="shared" si="2"/>
        <v>9.1440000000000001</v>
      </c>
    </row>
    <row r="52" spans="1:4" ht="15.75" thickBot="1">
      <c r="A52" s="85">
        <v>5</v>
      </c>
      <c r="B52" s="102" t="s">
        <v>180</v>
      </c>
      <c r="C52" s="110">
        <v>2.7779999999999999E-2</v>
      </c>
      <c r="D52" s="115">
        <f t="shared" si="2"/>
        <v>31.75254</v>
      </c>
    </row>
    <row r="53" spans="1:4" ht="26.25" thickBot="1">
      <c r="A53" s="85">
        <v>6</v>
      </c>
      <c r="B53" s="102" t="s">
        <v>181</v>
      </c>
      <c r="C53" s="110">
        <v>1.2999999999999999E-4</v>
      </c>
      <c r="D53" s="115">
        <f t="shared" si="2"/>
        <v>0.14859</v>
      </c>
    </row>
    <row r="54" spans="1:4" ht="15.75" thickBot="1">
      <c r="A54" s="13"/>
      <c r="B54" s="103" t="s">
        <v>182</v>
      </c>
      <c r="C54" s="86">
        <f>SUM(C48:C53)</f>
        <v>7.4940000000000007E-2</v>
      </c>
      <c r="D54" s="114">
        <f>SUM(D48:D53)</f>
        <v>85.656419999999997</v>
      </c>
    </row>
    <row r="55" spans="1:4" ht="15.75" thickBot="1">
      <c r="A55" s="13"/>
      <c r="B55" s="87"/>
      <c r="C55" s="87"/>
      <c r="D55" s="116"/>
    </row>
    <row r="56" spans="1:4" ht="15.75" thickBot="1">
      <c r="A56" s="79"/>
      <c r="B56" s="79" t="s">
        <v>183</v>
      </c>
      <c r="C56" s="79"/>
      <c r="D56" s="117"/>
    </row>
    <row r="57" spans="1:4" ht="26.25" thickBot="1">
      <c r="A57" s="85">
        <v>1</v>
      </c>
      <c r="B57" s="102" t="s">
        <v>184</v>
      </c>
      <c r="C57" s="110">
        <f>C34*C45</f>
        <v>7.1233760000000021E-2</v>
      </c>
      <c r="D57" s="115">
        <f>$D$19*C57</f>
        <v>81.420187680000026</v>
      </c>
    </row>
    <row r="58" spans="1:4" ht="15.75" thickBot="1">
      <c r="A58" s="13"/>
      <c r="B58" s="103" t="s">
        <v>185</v>
      </c>
      <c r="C58" s="86">
        <f>SUM(C57)</f>
        <v>7.1233760000000021E-2</v>
      </c>
      <c r="D58" s="114">
        <f>SUM(D57)</f>
        <v>81.420187680000026</v>
      </c>
    </row>
    <row r="59" spans="1:4" ht="15.75" thickBot="1">
      <c r="A59" s="13"/>
      <c r="B59" s="87"/>
      <c r="C59" s="87"/>
      <c r="D59" s="116"/>
    </row>
    <row r="60" spans="1:4" ht="15.75" thickBot="1">
      <c r="A60" s="79"/>
      <c r="B60" s="79" t="s">
        <v>186</v>
      </c>
      <c r="C60" s="79"/>
      <c r="D60" s="117"/>
    </row>
    <row r="61" spans="1:4" ht="26.25" thickBot="1">
      <c r="A61" s="85">
        <v>1</v>
      </c>
      <c r="B61" s="104" t="s">
        <v>187</v>
      </c>
      <c r="C61" s="110">
        <v>3.3E-4</v>
      </c>
      <c r="D61" s="115">
        <f>$D$19*C61</f>
        <v>0.37719000000000003</v>
      </c>
    </row>
    <row r="62" spans="1:4" ht="39" thickBot="1">
      <c r="A62" s="85">
        <v>2</v>
      </c>
      <c r="B62" s="104" t="s">
        <v>188</v>
      </c>
      <c r="C62" s="110">
        <v>4.0000000000000003E-5</v>
      </c>
      <c r="D62" s="115">
        <f t="shared" ref="D62:D63" si="3">$D$19*C62</f>
        <v>4.5720000000000004E-2</v>
      </c>
    </row>
    <row r="63" spans="1:4" ht="26.25" thickBot="1">
      <c r="A63" s="85">
        <v>3</v>
      </c>
      <c r="B63" s="102" t="s">
        <v>189</v>
      </c>
      <c r="C63" s="110">
        <v>2.2200000000000002E-3</v>
      </c>
      <c r="D63" s="115">
        <f t="shared" si="3"/>
        <v>2.5374600000000003</v>
      </c>
    </row>
    <row r="64" spans="1:4" ht="15.75" thickBot="1">
      <c r="A64" s="13"/>
      <c r="B64" s="103" t="s">
        <v>190</v>
      </c>
      <c r="C64" s="86">
        <f>SUM(C61:C63)</f>
        <v>2.5900000000000003E-3</v>
      </c>
      <c r="D64" s="114">
        <f>SUM(D61:D63)</f>
        <v>2.9603700000000002</v>
      </c>
    </row>
    <row r="65" spans="1:4" ht="15.75" thickBot="1">
      <c r="A65" s="13"/>
      <c r="B65" s="87"/>
      <c r="C65" s="87"/>
      <c r="D65" s="116"/>
    </row>
    <row r="66" spans="1:4" ht="15.75" thickBot="1">
      <c r="A66" s="79"/>
      <c r="B66" s="105" t="s">
        <v>191</v>
      </c>
      <c r="C66" s="79"/>
      <c r="D66" s="117"/>
    </row>
    <row r="67" spans="1:4" ht="39" customHeight="1" thickBot="1">
      <c r="A67" s="85">
        <v>1</v>
      </c>
      <c r="B67" s="230" t="s">
        <v>192</v>
      </c>
      <c r="C67" s="86">
        <v>2.7000000000000001E-3</v>
      </c>
      <c r="D67" s="114">
        <f>$D$19*C67</f>
        <v>3.0861000000000001</v>
      </c>
    </row>
    <row r="68" spans="1:4" ht="9" customHeight="1" thickBot="1">
      <c r="A68" s="13"/>
      <c r="B68" s="231"/>
      <c r="C68" s="87"/>
      <c r="D68" s="116"/>
    </row>
    <row r="69" spans="1:4" ht="15.75" thickBot="1">
      <c r="A69" s="13"/>
      <c r="B69" s="103" t="s">
        <v>193</v>
      </c>
      <c r="C69" s="87"/>
      <c r="D69" s="116"/>
    </row>
    <row r="70" spans="1:4" ht="15.75" thickBot="1">
      <c r="A70" s="97"/>
      <c r="B70" s="106" t="s">
        <v>194</v>
      </c>
      <c r="C70" s="111">
        <f>C34+C45+C54+C58+C64+C67</f>
        <v>0.71303376000000018</v>
      </c>
      <c r="D70" s="118">
        <f>D67+D64+D58+D54+D45+D34</f>
        <v>814.99758768000004</v>
      </c>
    </row>
    <row r="71" spans="1:4" ht="26.25" thickBot="1">
      <c r="A71" s="88"/>
      <c r="B71" s="107" t="s">
        <v>195</v>
      </c>
      <c r="C71" s="89"/>
      <c r="D71" s="119">
        <f>D70+D19</f>
        <v>1957.9975876799999</v>
      </c>
    </row>
    <row r="72" spans="1:4" ht="15.75" thickBot="1">
      <c r="A72" s="56"/>
      <c r="B72" s="84"/>
      <c r="C72" s="84"/>
      <c r="D72" s="84"/>
    </row>
    <row r="73" spans="1:4" ht="15.75" thickBot="1">
      <c r="A73" s="223" t="s">
        <v>196</v>
      </c>
      <c r="B73" s="224"/>
      <c r="C73" s="224"/>
      <c r="D73" s="225"/>
    </row>
    <row r="74" spans="1:4" ht="15.75" thickBot="1">
      <c r="A74" s="90">
        <v>1</v>
      </c>
      <c r="B74" s="87" t="s">
        <v>197</v>
      </c>
      <c r="C74" s="78" t="s">
        <v>198</v>
      </c>
      <c r="D74" s="114">
        <v>90</v>
      </c>
    </row>
    <row r="75" spans="1:4" ht="15.75" thickBot="1">
      <c r="A75" s="90">
        <v>2</v>
      </c>
      <c r="B75" s="87" t="s">
        <v>199</v>
      </c>
      <c r="C75" s="78" t="s">
        <v>198</v>
      </c>
      <c r="D75" s="114">
        <v>330</v>
      </c>
    </row>
    <row r="76" spans="1:4" ht="15.75" thickBot="1">
      <c r="A76" s="90">
        <v>3</v>
      </c>
      <c r="B76" s="87" t="s">
        <v>200</v>
      </c>
      <c r="C76" s="78" t="s">
        <v>198</v>
      </c>
      <c r="D76" s="114">
        <v>154</v>
      </c>
    </row>
    <row r="77" spans="1:4" ht="26.25" thickBot="1">
      <c r="A77" s="90">
        <v>4</v>
      </c>
      <c r="B77" s="87" t="s">
        <v>201</v>
      </c>
      <c r="C77" s="78" t="s">
        <v>198</v>
      </c>
      <c r="D77" s="114">
        <f>-D19*6%</f>
        <v>-68.58</v>
      </c>
    </row>
    <row r="78" spans="1:4" ht="15.75" thickBot="1">
      <c r="A78" s="90">
        <v>5</v>
      </c>
      <c r="B78" s="87" t="s">
        <v>202</v>
      </c>
      <c r="C78" s="78" t="s">
        <v>198</v>
      </c>
      <c r="D78" s="116"/>
    </row>
    <row r="79" spans="1:4" ht="26.25" thickBot="1">
      <c r="A79" s="90">
        <v>5</v>
      </c>
      <c r="B79" s="87" t="s">
        <v>203</v>
      </c>
      <c r="C79" s="78" t="s">
        <v>198</v>
      </c>
      <c r="D79" s="116"/>
    </row>
    <row r="80" spans="1:4" ht="15.75" thickBot="1">
      <c r="A80" s="90">
        <v>6</v>
      </c>
      <c r="B80" s="87" t="s">
        <v>204</v>
      </c>
      <c r="C80" s="78" t="s">
        <v>198</v>
      </c>
      <c r="D80" s="114">
        <v>8</v>
      </c>
    </row>
    <row r="81" spans="1:4" ht="15.75" thickBot="1">
      <c r="A81" s="90">
        <v>7</v>
      </c>
      <c r="B81" s="87" t="s">
        <v>205</v>
      </c>
      <c r="C81" s="78" t="s">
        <v>198</v>
      </c>
      <c r="D81" s="114">
        <v>20</v>
      </c>
    </row>
    <row r="82" spans="1:4" ht="15.75" thickBot="1">
      <c r="A82" s="97"/>
      <c r="B82" s="106" t="s">
        <v>206</v>
      </c>
      <c r="C82" s="91"/>
      <c r="D82" s="118">
        <f>SUM(D74:D81)</f>
        <v>533.42000000000007</v>
      </c>
    </row>
    <row r="83" spans="1:4" ht="26.25" thickBot="1">
      <c r="A83" s="97"/>
      <c r="B83" s="106" t="s">
        <v>207</v>
      </c>
      <c r="C83" s="91"/>
      <c r="D83" s="92">
        <f>D71+D82</f>
        <v>2491.41758768</v>
      </c>
    </row>
    <row r="84" spans="1:4" ht="15.75" thickBot="1">
      <c r="A84" s="13"/>
      <c r="B84" s="87"/>
      <c r="C84" s="87"/>
      <c r="D84" s="87"/>
    </row>
    <row r="85" spans="1:4" ht="15.75" thickBot="1">
      <c r="A85" s="223" t="s">
        <v>208</v>
      </c>
      <c r="B85" s="224"/>
      <c r="C85" s="224"/>
      <c r="D85" s="225"/>
    </row>
    <row r="86" spans="1:4" ht="15.75" thickBot="1">
      <c r="A86" s="79"/>
      <c r="B86" s="108" t="s">
        <v>209</v>
      </c>
      <c r="C86" s="79"/>
      <c r="D86" s="79"/>
    </row>
    <row r="87" spans="1:4" ht="15.75" thickBot="1">
      <c r="A87" s="90">
        <v>1</v>
      </c>
      <c r="B87" s="87" t="s">
        <v>210</v>
      </c>
      <c r="C87" s="86">
        <v>1.4999999999999999E-2</v>
      </c>
      <c r="D87" s="115">
        <f>D83*C87</f>
        <v>37.371263815199995</v>
      </c>
    </row>
    <row r="88" spans="1:4" ht="15.75" thickBot="1">
      <c r="A88" s="90">
        <v>2</v>
      </c>
      <c r="B88" s="87" t="s">
        <v>211</v>
      </c>
      <c r="C88" s="86">
        <v>0.01</v>
      </c>
      <c r="D88" s="115">
        <f>(D83+D87)*C88</f>
        <v>25.287888514952002</v>
      </c>
    </row>
    <row r="89" spans="1:4" ht="26.25" thickBot="1">
      <c r="A89" s="13"/>
      <c r="B89" s="101" t="s">
        <v>212</v>
      </c>
      <c r="C89" s="86">
        <f>SUM(C87:C88)</f>
        <v>2.5000000000000001E-2</v>
      </c>
      <c r="D89" s="114">
        <f>SUM(D87:D88)</f>
        <v>62.659152330151997</v>
      </c>
    </row>
    <row r="90" spans="1:4" ht="25.5">
      <c r="A90" s="226"/>
      <c r="B90" s="89" t="s">
        <v>207</v>
      </c>
      <c r="C90" s="226"/>
      <c r="D90" s="228">
        <f>D83+D89</f>
        <v>2554.0767400101522</v>
      </c>
    </row>
    <row r="91" spans="1:4" ht="15.75" thickBot="1">
      <c r="A91" s="227"/>
      <c r="B91" s="91" t="s">
        <v>213</v>
      </c>
      <c r="C91" s="227"/>
      <c r="D91" s="229"/>
    </row>
    <row r="92" spans="1:4" ht="15.75" thickBot="1">
      <c r="A92" s="87"/>
      <c r="B92" s="87"/>
      <c r="C92" s="87"/>
      <c r="D92" s="87"/>
    </row>
    <row r="93" spans="1:4" ht="15.75" thickBot="1">
      <c r="A93" s="79"/>
      <c r="B93" s="108" t="s">
        <v>209</v>
      </c>
      <c r="C93" s="79"/>
      <c r="D93" s="79"/>
    </row>
    <row r="94" spans="1:4" ht="26.25" thickBot="1">
      <c r="A94" s="79"/>
      <c r="B94" s="79" t="s">
        <v>214</v>
      </c>
      <c r="C94" s="112">
        <v>8.6499999999999994E-2</v>
      </c>
      <c r="D94" s="93"/>
    </row>
    <row r="95" spans="1:4" ht="15.75" thickBot="1">
      <c r="A95" s="83">
        <v>1</v>
      </c>
      <c r="B95" s="87" t="s">
        <v>215</v>
      </c>
      <c r="C95" s="86">
        <v>0.05</v>
      </c>
      <c r="D95" s="115">
        <f>((($D$90)*C95)/(100%-C95))</f>
        <v>134.42509157948172</v>
      </c>
    </row>
    <row r="96" spans="1:4" ht="15.75" thickBot="1">
      <c r="A96" s="83">
        <v>2</v>
      </c>
      <c r="B96" s="87" t="s">
        <v>216</v>
      </c>
      <c r="C96" s="86">
        <v>0.03</v>
      </c>
      <c r="D96" s="115">
        <f t="shared" ref="D96:D97" si="4">((($D$90)*C96)/(100%-C96))</f>
        <v>78.992064124025319</v>
      </c>
    </row>
    <row r="97" spans="1:4" ht="15.75" thickBot="1">
      <c r="A97" s="83">
        <v>3</v>
      </c>
      <c r="B97" s="87" t="s">
        <v>217</v>
      </c>
      <c r="C97" s="86">
        <v>6.4999999999999997E-3</v>
      </c>
      <c r="D97" s="115">
        <f t="shared" si="4"/>
        <v>16.71011455467135</v>
      </c>
    </row>
    <row r="98" spans="1:4" ht="15.75" thickBot="1">
      <c r="A98" s="13"/>
      <c r="B98" s="87"/>
      <c r="C98" s="86">
        <v>8.6499999999999994E-2</v>
      </c>
      <c r="D98" s="120">
        <f>SUM(D95:D97)</f>
        <v>230.12727025817838</v>
      </c>
    </row>
    <row r="99" spans="1:4" ht="15.75" thickBot="1">
      <c r="A99" s="13"/>
      <c r="B99" s="87"/>
      <c r="C99" s="87"/>
      <c r="D99" s="87"/>
    </row>
    <row r="100" spans="1:4" ht="26.25" thickBot="1">
      <c r="A100" s="94"/>
      <c r="B100" s="109" t="s">
        <v>218</v>
      </c>
      <c r="C100" s="95"/>
      <c r="D100" s="96">
        <f>D90+D98</f>
        <v>2784.2040102683304</v>
      </c>
    </row>
    <row r="101" spans="1:4" ht="15.75" thickBot="1">
      <c r="A101" s="94"/>
      <c r="B101" s="109" t="s">
        <v>219</v>
      </c>
      <c r="C101" s="95"/>
      <c r="D101" s="96">
        <f>D100*12</f>
        <v>33410.448123219961</v>
      </c>
    </row>
  </sheetData>
  <mergeCells count="30">
    <mergeCell ref="C11:D11"/>
    <mergeCell ref="A2:D2"/>
    <mergeCell ref="A3:B3"/>
    <mergeCell ref="C3:D3"/>
    <mergeCell ref="A4:B4"/>
    <mergeCell ref="C4:D4"/>
    <mergeCell ref="A5:B5"/>
    <mergeCell ref="C5:D5"/>
    <mergeCell ref="A6:D6"/>
    <mergeCell ref="C7:D7"/>
    <mergeCell ref="C8:D8"/>
    <mergeCell ref="C9:D9"/>
    <mergeCell ref="C10:D10"/>
    <mergeCell ref="B67:B68"/>
    <mergeCell ref="A12:D12"/>
    <mergeCell ref="C13:D13"/>
    <mergeCell ref="C14:D14"/>
    <mergeCell ref="B15:D15"/>
    <mergeCell ref="A17:D17"/>
    <mergeCell ref="B18:C18"/>
    <mergeCell ref="B19:C19"/>
    <mergeCell ref="B20:C20"/>
    <mergeCell ref="B21:C21"/>
    <mergeCell ref="B22:C22"/>
    <mergeCell ref="A24:D24"/>
    <mergeCell ref="A73:D73"/>
    <mergeCell ref="A85:D85"/>
    <mergeCell ref="A90:A91"/>
    <mergeCell ref="C90:C91"/>
    <mergeCell ref="D90:D91"/>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8F40E-3A9D-4195-92EF-66AC842E4366}">
  <dimension ref="A1:D101"/>
  <sheetViews>
    <sheetView topLeftCell="A91" workbookViewId="0">
      <selection activeCell="C14" sqref="C14:D14"/>
    </sheetView>
  </sheetViews>
  <sheetFormatPr defaultRowHeight="15"/>
  <cols>
    <col min="1" max="1" width="3.28515625" customWidth="1"/>
    <col min="2" max="2" width="32.85546875" style="44" customWidth="1"/>
    <col min="3" max="3" width="15.42578125" style="55" customWidth="1"/>
    <col min="4" max="4" width="20.42578125" style="55" customWidth="1"/>
    <col min="6" max="6" width="9.140625" customWidth="1"/>
  </cols>
  <sheetData>
    <row r="1" spans="1:4" ht="19.5" thickBot="1">
      <c r="A1" s="76"/>
    </row>
    <row r="2" spans="1:4" ht="15.75" thickBot="1">
      <c r="A2" s="247"/>
      <c r="B2" s="249"/>
      <c r="C2" s="249"/>
      <c r="D2" s="248"/>
    </row>
    <row r="3" spans="1:4" ht="28.5" customHeight="1" thickBot="1">
      <c r="A3" s="250" t="s">
        <v>129</v>
      </c>
      <c r="B3" s="251"/>
      <c r="C3" s="252"/>
      <c r="D3" s="253"/>
    </row>
    <row r="4" spans="1:4" ht="15.75" thickBot="1">
      <c r="A4" s="250" t="s">
        <v>130</v>
      </c>
      <c r="B4" s="251"/>
      <c r="C4" s="252"/>
      <c r="D4" s="253"/>
    </row>
    <row r="5" spans="1:4" ht="15.75" thickBot="1">
      <c r="A5" s="250" t="s">
        <v>131</v>
      </c>
      <c r="B5" s="251"/>
      <c r="C5" s="252"/>
      <c r="D5" s="253"/>
    </row>
    <row r="6" spans="1:4" ht="15.75" thickBot="1">
      <c r="A6" s="247"/>
      <c r="B6" s="249"/>
      <c r="C6" s="249"/>
      <c r="D6" s="248"/>
    </row>
    <row r="7" spans="1:4" ht="26.25" thickBot="1">
      <c r="A7" s="77" t="s">
        <v>132</v>
      </c>
      <c r="B7" s="100" t="s">
        <v>133</v>
      </c>
      <c r="C7" s="252"/>
      <c r="D7" s="253"/>
    </row>
    <row r="8" spans="1:4" ht="15.75" thickBot="1">
      <c r="A8" s="77" t="s">
        <v>134</v>
      </c>
      <c r="B8" s="100" t="s">
        <v>135</v>
      </c>
      <c r="C8" s="252"/>
      <c r="D8" s="253"/>
    </row>
    <row r="9" spans="1:4" ht="39" thickBot="1">
      <c r="A9" s="77" t="s">
        <v>136</v>
      </c>
      <c r="B9" s="100" t="s">
        <v>137</v>
      </c>
      <c r="C9" s="237">
        <v>2017</v>
      </c>
      <c r="D9" s="238"/>
    </row>
    <row r="10" spans="1:4" ht="15.75" thickBot="1">
      <c r="A10" s="77" t="s">
        <v>138</v>
      </c>
      <c r="B10" s="100" t="s">
        <v>139</v>
      </c>
      <c r="C10" s="235" t="s">
        <v>140</v>
      </c>
      <c r="D10" s="236"/>
    </row>
    <row r="11" spans="1:4" ht="15.75" thickBot="1">
      <c r="A11" s="79"/>
      <c r="B11" s="79"/>
      <c r="C11" s="247"/>
      <c r="D11" s="248"/>
    </row>
    <row r="12" spans="1:4" ht="15.75" thickBot="1">
      <c r="A12" s="232" t="s">
        <v>141</v>
      </c>
      <c r="B12" s="233"/>
      <c r="C12" s="233"/>
      <c r="D12" s="234"/>
    </row>
    <row r="13" spans="1:4" ht="15.75" thickBot="1">
      <c r="A13" s="13"/>
      <c r="B13" s="100" t="s">
        <v>142</v>
      </c>
      <c r="C13" s="235" t="s">
        <v>143</v>
      </c>
      <c r="D13" s="236"/>
    </row>
    <row r="14" spans="1:4" ht="26.25" thickBot="1">
      <c r="A14" s="13"/>
      <c r="B14" s="100" t="s">
        <v>144</v>
      </c>
      <c r="C14" s="237">
        <v>19</v>
      </c>
      <c r="D14" s="238"/>
    </row>
    <row r="15" spans="1:4" ht="15.75" thickBot="1">
      <c r="A15" s="97"/>
      <c r="B15" s="239"/>
      <c r="C15" s="240"/>
      <c r="D15" s="241"/>
    </row>
    <row r="16" spans="1:4" ht="15.75" thickBot="1">
      <c r="A16" s="79"/>
      <c r="B16" s="79"/>
      <c r="C16" s="79"/>
      <c r="D16" s="79"/>
    </row>
    <row r="17" spans="1:4" ht="15.75" thickBot="1">
      <c r="A17" s="223" t="s">
        <v>145</v>
      </c>
      <c r="B17" s="224"/>
      <c r="C17" s="224"/>
      <c r="D17" s="225"/>
    </row>
    <row r="18" spans="1:4" ht="42" customHeight="1" thickBot="1">
      <c r="A18" s="81">
        <v>1</v>
      </c>
      <c r="B18" s="242" t="s">
        <v>146</v>
      </c>
      <c r="C18" s="243"/>
      <c r="D18" s="113" t="s">
        <v>236</v>
      </c>
    </row>
    <row r="19" spans="1:4" ht="26.25" customHeight="1" thickBot="1">
      <c r="A19" s="81">
        <v>2</v>
      </c>
      <c r="B19" s="242" t="s">
        <v>148</v>
      </c>
      <c r="C19" s="243"/>
      <c r="D19" s="114">
        <v>953</v>
      </c>
    </row>
    <row r="20" spans="1:4" ht="45.75" customHeight="1" thickBot="1">
      <c r="A20" s="81">
        <v>3</v>
      </c>
      <c r="B20" s="242" t="s">
        <v>149</v>
      </c>
      <c r="C20" s="243"/>
      <c r="D20" s="98" t="s">
        <v>150</v>
      </c>
    </row>
    <row r="21" spans="1:4" ht="22.5" customHeight="1" thickBot="1">
      <c r="A21" s="81">
        <v>4</v>
      </c>
      <c r="B21" s="242" t="s">
        <v>151</v>
      </c>
      <c r="C21" s="243"/>
      <c r="D21" s="99" t="s">
        <v>152</v>
      </c>
    </row>
    <row r="22" spans="1:4" ht="15.75" thickBot="1">
      <c r="A22" s="81">
        <v>5</v>
      </c>
      <c r="B22" s="242" t="s">
        <v>153</v>
      </c>
      <c r="C22" s="243"/>
      <c r="D22" s="79"/>
    </row>
    <row r="23" spans="1:4" ht="15.75" thickBot="1">
      <c r="A23" s="79"/>
      <c r="B23" s="79"/>
      <c r="C23" s="79"/>
      <c r="D23" s="79"/>
    </row>
    <row r="24" spans="1:4" ht="42.75" customHeight="1" thickBot="1">
      <c r="A24" s="244" t="s">
        <v>154</v>
      </c>
      <c r="B24" s="245"/>
      <c r="C24" s="245"/>
      <c r="D24" s="246"/>
    </row>
    <row r="25" spans="1:4" ht="15.75" thickBot="1">
      <c r="A25" s="79"/>
      <c r="B25" s="79" t="s">
        <v>155</v>
      </c>
      <c r="C25" s="79"/>
      <c r="D25" s="79"/>
    </row>
    <row r="26" spans="1:4" ht="15.75" thickBot="1">
      <c r="A26" s="82">
        <v>1</v>
      </c>
      <c r="B26" s="87" t="s">
        <v>156</v>
      </c>
      <c r="C26" s="110">
        <v>0.2</v>
      </c>
      <c r="D26" s="115">
        <f>$D$19*C26</f>
        <v>190.60000000000002</v>
      </c>
    </row>
    <row r="27" spans="1:4" ht="15.75" thickBot="1">
      <c r="A27" s="82">
        <v>2</v>
      </c>
      <c r="B27" s="87" t="s">
        <v>157</v>
      </c>
      <c r="C27" s="110">
        <v>0.08</v>
      </c>
      <c r="D27" s="115">
        <f t="shared" ref="D27:D33" si="0">$D$19*C27</f>
        <v>76.239999999999995</v>
      </c>
    </row>
    <row r="28" spans="1:4" ht="15.75" thickBot="1">
      <c r="A28" s="82">
        <v>3</v>
      </c>
      <c r="B28" s="87" t="s">
        <v>158</v>
      </c>
      <c r="C28" s="110">
        <v>1.4999999999999999E-2</v>
      </c>
      <c r="D28" s="115">
        <f t="shared" si="0"/>
        <v>14.295</v>
      </c>
    </row>
    <row r="29" spans="1:4" ht="15.75" thickBot="1">
      <c r="A29" s="82">
        <v>4</v>
      </c>
      <c r="B29" s="87" t="s">
        <v>159</v>
      </c>
      <c r="C29" s="110">
        <v>0.01</v>
      </c>
      <c r="D29" s="115">
        <f t="shared" si="0"/>
        <v>9.5299999999999994</v>
      </c>
    </row>
    <row r="30" spans="1:4" ht="15.75" thickBot="1">
      <c r="A30" s="82">
        <v>5</v>
      </c>
      <c r="B30" s="87" t="s">
        <v>160</v>
      </c>
      <c r="C30" s="110">
        <v>2E-3</v>
      </c>
      <c r="D30" s="115">
        <f t="shared" si="0"/>
        <v>1.9060000000000001</v>
      </c>
    </row>
    <row r="31" spans="1:4" ht="15.75" thickBot="1">
      <c r="A31" s="85">
        <v>6</v>
      </c>
      <c r="B31" s="87" t="s">
        <v>161</v>
      </c>
      <c r="C31" s="110">
        <v>6.0000000000000001E-3</v>
      </c>
      <c r="D31" s="115">
        <f t="shared" si="0"/>
        <v>5.718</v>
      </c>
    </row>
    <row r="32" spans="1:4" ht="15.75" thickBot="1">
      <c r="A32" s="85">
        <v>7</v>
      </c>
      <c r="B32" s="87" t="s">
        <v>162</v>
      </c>
      <c r="C32" s="110">
        <v>2.5000000000000001E-2</v>
      </c>
      <c r="D32" s="115">
        <f t="shared" si="0"/>
        <v>23.825000000000003</v>
      </c>
    </row>
    <row r="33" spans="1:4" ht="26.25" thickBot="1">
      <c r="A33" s="85">
        <v>8</v>
      </c>
      <c r="B33" s="87" t="s">
        <v>163</v>
      </c>
      <c r="C33" s="110">
        <v>0.03</v>
      </c>
      <c r="D33" s="115">
        <f t="shared" si="0"/>
        <v>28.59</v>
      </c>
    </row>
    <row r="34" spans="1:4" ht="15.75" thickBot="1">
      <c r="A34" s="13"/>
      <c r="B34" s="101" t="s">
        <v>164</v>
      </c>
      <c r="C34" s="86">
        <f>SUM(C26:C33)</f>
        <v>0.3680000000000001</v>
      </c>
      <c r="D34" s="114">
        <f>SUM(D26:D33)</f>
        <v>350.70400000000001</v>
      </c>
    </row>
    <row r="35" spans="1:4" ht="15.75" thickBot="1">
      <c r="A35" s="13"/>
      <c r="B35" s="87"/>
      <c r="C35" s="87"/>
      <c r="D35" s="116"/>
    </row>
    <row r="36" spans="1:4" ht="15.75" thickBot="1">
      <c r="A36" s="79"/>
      <c r="B36" s="79" t="s">
        <v>165</v>
      </c>
      <c r="C36" s="79"/>
      <c r="D36" s="117"/>
    </row>
    <row r="37" spans="1:4" ht="15.75" thickBot="1">
      <c r="A37" s="85">
        <v>1</v>
      </c>
      <c r="B37" s="102" t="s">
        <v>166</v>
      </c>
      <c r="C37" s="110">
        <v>8.3330000000000001E-2</v>
      </c>
      <c r="D37" s="115">
        <f>$D$19*C37</f>
        <v>79.413489999999996</v>
      </c>
    </row>
    <row r="38" spans="1:4" ht="15.75" thickBot="1">
      <c r="A38" s="85">
        <v>2</v>
      </c>
      <c r="B38" s="102" t="s">
        <v>167</v>
      </c>
      <c r="C38" s="110">
        <v>8.3330000000000001E-2</v>
      </c>
      <c r="D38" s="115">
        <f t="shared" ref="D38:D44" si="1">$D$19*C38</f>
        <v>79.413489999999996</v>
      </c>
    </row>
    <row r="39" spans="1:4" ht="15.75" thickBot="1">
      <c r="A39" s="85">
        <v>3</v>
      </c>
      <c r="B39" s="102" t="s">
        <v>168</v>
      </c>
      <c r="C39" s="110">
        <v>1.9439999999999999E-2</v>
      </c>
      <c r="D39" s="115">
        <f t="shared" si="1"/>
        <v>18.526319999999998</v>
      </c>
    </row>
    <row r="40" spans="1:4" ht="15.75" thickBot="1">
      <c r="A40" s="85">
        <v>4</v>
      </c>
      <c r="B40" s="102" t="s">
        <v>169</v>
      </c>
      <c r="C40" s="110">
        <v>2.2200000000000002E-3</v>
      </c>
      <c r="D40" s="115">
        <f t="shared" si="1"/>
        <v>2.1156600000000001</v>
      </c>
    </row>
    <row r="41" spans="1:4" ht="15.75" thickBot="1">
      <c r="A41" s="85">
        <v>5</v>
      </c>
      <c r="B41" s="102" t="s">
        <v>170</v>
      </c>
      <c r="C41" s="110">
        <v>5.1000000000000004E-4</v>
      </c>
      <c r="D41" s="115">
        <f t="shared" si="1"/>
        <v>0.48603000000000002</v>
      </c>
    </row>
    <row r="42" spans="1:4" ht="15.75" thickBot="1">
      <c r="A42" s="85">
        <v>6</v>
      </c>
      <c r="B42" s="102" t="s">
        <v>171</v>
      </c>
      <c r="C42" s="110">
        <v>4.15E-3</v>
      </c>
      <c r="D42" s="115">
        <f t="shared" si="1"/>
        <v>3.9549500000000002</v>
      </c>
    </row>
    <row r="43" spans="1:4" ht="15.75" thickBot="1">
      <c r="A43" s="85">
        <v>7</v>
      </c>
      <c r="B43" s="102" t="s">
        <v>172</v>
      </c>
      <c r="C43" s="110">
        <v>3.8999999999999999E-4</v>
      </c>
      <c r="D43" s="115">
        <f t="shared" si="1"/>
        <v>0.37167</v>
      </c>
    </row>
    <row r="44" spans="1:4" ht="15.75" thickBot="1">
      <c r="A44" s="85">
        <v>8</v>
      </c>
      <c r="B44" s="102" t="s">
        <v>173</v>
      </c>
      <c r="C44" s="110">
        <v>2.0000000000000001E-4</v>
      </c>
      <c r="D44" s="115">
        <f t="shared" si="1"/>
        <v>0.19060000000000002</v>
      </c>
    </row>
    <row r="45" spans="1:4" ht="15.75" thickBot="1">
      <c r="A45" s="13"/>
      <c r="B45" s="103" t="s">
        <v>174</v>
      </c>
      <c r="C45" s="86">
        <f>SUM(C37:C44)</f>
        <v>0.19356999999999999</v>
      </c>
      <c r="D45" s="114">
        <f>SUM(D37:D44)</f>
        <v>184.47220999999996</v>
      </c>
    </row>
    <row r="46" spans="1:4" ht="15.75" thickBot="1">
      <c r="A46" s="13"/>
      <c r="B46" s="87"/>
      <c r="C46" s="87"/>
      <c r="D46" s="116"/>
    </row>
    <row r="47" spans="1:4" ht="15.75" thickBot="1">
      <c r="A47" s="79"/>
      <c r="B47" s="79" t="s">
        <v>175</v>
      </c>
      <c r="C47" s="79"/>
      <c r="D47" s="117"/>
    </row>
    <row r="48" spans="1:4" ht="15.75" thickBot="1">
      <c r="A48" s="85">
        <v>1</v>
      </c>
      <c r="B48" s="102" t="s">
        <v>176</v>
      </c>
      <c r="C48" s="110">
        <v>4.1700000000000001E-3</v>
      </c>
      <c r="D48" s="115">
        <f>$D$19*C48</f>
        <v>3.9740100000000003</v>
      </c>
    </row>
    <row r="49" spans="1:4" ht="15.75" thickBot="1">
      <c r="A49" s="85">
        <v>2</v>
      </c>
      <c r="B49" s="102" t="s">
        <v>177</v>
      </c>
      <c r="C49" s="110">
        <v>2.8600000000000001E-3</v>
      </c>
      <c r="D49" s="115">
        <f>$D$19*C49</f>
        <v>2.7255800000000003</v>
      </c>
    </row>
    <row r="50" spans="1:4" ht="26.25" thickBot="1">
      <c r="A50" s="85">
        <v>3</v>
      </c>
      <c r="B50" s="102" t="s">
        <v>178</v>
      </c>
      <c r="C50" s="110">
        <v>3.2000000000000001E-2</v>
      </c>
      <c r="D50" s="115">
        <f t="shared" ref="D50:D53" si="2">$D$19*C50</f>
        <v>30.496000000000002</v>
      </c>
    </row>
    <row r="51" spans="1:4" ht="26.25" thickBot="1">
      <c r="A51" s="85">
        <v>4</v>
      </c>
      <c r="B51" s="102" t="s">
        <v>179</v>
      </c>
      <c r="C51" s="110">
        <v>8.0000000000000002E-3</v>
      </c>
      <c r="D51" s="115">
        <f t="shared" si="2"/>
        <v>7.6240000000000006</v>
      </c>
    </row>
    <row r="52" spans="1:4" ht="15.75" thickBot="1">
      <c r="A52" s="85">
        <v>5</v>
      </c>
      <c r="B52" s="102" t="s">
        <v>180</v>
      </c>
      <c r="C52" s="110">
        <v>2.7779999999999999E-2</v>
      </c>
      <c r="D52" s="115">
        <f t="shared" si="2"/>
        <v>26.474339999999998</v>
      </c>
    </row>
    <row r="53" spans="1:4" ht="26.25" thickBot="1">
      <c r="A53" s="85">
        <v>6</v>
      </c>
      <c r="B53" s="102" t="s">
        <v>181</v>
      </c>
      <c r="C53" s="110">
        <v>1.2999999999999999E-4</v>
      </c>
      <c r="D53" s="115">
        <f t="shared" si="2"/>
        <v>0.12388999999999999</v>
      </c>
    </row>
    <row r="54" spans="1:4" ht="15.75" thickBot="1">
      <c r="A54" s="13"/>
      <c r="B54" s="103" t="s">
        <v>182</v>
      </c>
      <c r="C54" s="86">
        <f>SUM(C48:C53)</f>
        <v>7.4940000000000007E-2</v>
      </c>
      <c r="D54" s="114">
        <f>SUM(D48:D53)</f>
        <v>71.417820000000006</v>
      </c>
    </row>
    <row r="55" spans="1:4" ht="15.75" thickBot="1">
      <c r="A55" s="13"/>
      <c r="B55" s="87"/>
      <c r="C55" s="87"/>
      <c r="D55" s="116"/>
    </row>
    <row r="56" spans="1:4" ht="15.75" thickBot="1">
      <c r="A56" s="79"/>
      <c r="B56" s="79" t="s">
        <v>183</v>
      </c>
      <c r="C56" s="79"/>
      <c r="D56" s="117"/>
    </row>
    <row r="57" spans="1:4" ht="26.25" thickBot="1">
      <c r="A57" s="85">
        <v>1</v>
      </c>
      <c r="B57" s="102" t="s">
        <v>184</v>
      </c>
      <c r="C57" s="110">
        <f>C34*C45</f>
        <v>7.1233760000000021E-2</v>
      </c>
      <c r="D57" s="115">
        <f>$D$19*C57</f>
        <v>67.885773280000024</v>
      </c>
    </row>
    <row r="58" spans="1:4" ht="15.75" thickBot="1">
      <c r="A58" s="13"/>
      <c r="B58" s="103" t="s">
        <v>185</v>
      </c>
      <c r="C58" s="86">
        <f>SUM(C57)</f>
        <v>7.1233760000000021E-2</v>
      </c>
      <c r="D58" s="114">
        <f>SUM(D57)</f>
        <v>67.885773280000024</v>
      </c>
    </row>
    <row r="59" spans="1:4" ht="15.75" thickBot="1">
      <c r="A59" s="13"/>
      <c r="B59" s="87"/>
      <c r="C59" s="87"/>
      <c r="D59" s="116"/>
    </row>
    <row r="60" spans="1:4" ht="15.75" thickBot="1">
      <c r="A60" s="79"/>
      <c r="B60" s="79" t="s">
        <v>186</v>
      </c>
      <c r="C60" s="79"/>
      <c r="D60" s="117"/>
    </row>
    <row r="61" spans="1:4" ht="26.25" thickBot="1">
      <c r="A61" s="85">
        <v>1</v>
      </c>
      <c r="B61" s="104" t="s">
        <v>187</v>
      </c>
      <c r="C61" s="110">
        <v>3.3E-4</v>
      </c>
      <c r="D61" s="115">
        <f>$D$19*C61</f>
        <v>0.31448999999999999</v>
      </c>
    </row>
    <row r="62" spans="1:4" ht="39" thickBot="1">
      <c r="A62" s="85">
        <v>2</v>
      </c>
      <c r="B62" s="104" t="s">
        <v>188</v>
      </c>
      <c r="C62" s="110">
        <v>4.0000000000000003E-5</v>
      </c>
      <c r="D62" s="115">
        <f t="shared" ref="D62:D63" si="3">$D$19*C62</f>
        <v>3.8120000000000001E-2</v>
      </c>
    </row>
    <row r="63" spans="1:4" ht="26.25" thickBot="1">
      <c r="A63" s="85">
        <v>3</v>
      </c>
      <c r="B63" s="102" t="s">
        <v>189</v>
      </c>
      <c r="C63" s="110">
        <v>2.2200000000000002E-3</v>
      </c>
      <c r="D63" s="115">
        <f t="shared" si="3"/>
        <v>2.1156600000000001</v>
      </c>
    </row>
    <row r="64" spans="1:4" ht="15.75" thickBot="1">
      <c r="A64" s="13"/>
      <c r="B64" s="103" t="s">
        <v>190</v>
      </c>
      <c r="C64" s="86">
        <f>SUM(C61:C63)</f>
        <v>2.5900000000000003E-3</v>
      </c>
      <c r="D64" s="114">
        <f>SUM(D61:D63)</f>
        <v>2.46827</v>
      </c>
    </row>
    <row r="65" spans="1:4" ht="15.75" thickBot="1">
      <c r="A65" s="13"/>
      <c r="B65" s="87"/>
      <c r="C65" s="87"/>
      <c r="D65" s="116"/>
    </row>
    <row r="66" spans="1:4" ht="15.75" thickBot="1">
      <c r="A66" s="79"/>
      <c r="B66" s="105" t="s">
        <v>191</v>
      </c>
      <c r="C66" s="79"/>
      <c r="D66" s="117"/>
    </row>
    <row r="67" spans="1:4" ht="39" customHeight="1" thickBot="1">
      <c r="A67" s="85">
        <v>1</v>
      </c>
      <c r="B67" s="230" t="s">
        <v>192</v>
      </c>
      <c r="C67" s="86">
        <v>2.7000000000000001E-3</v>
      </c>
      <c r="D67" s="114">
        <f>$D$19*C67</f>
        <v>2.5731000000000002</v>
      </c>
    </row>
    <row r="68" spans="1:4" ht="9" customHeight="1" thickBot="1">
      <c r="A68" s="13"/>
      <c r="B68" s="231"/>
      <c r="C68" s="87"/>
      <c r="D68" s="116"/>
    </row>
    <row r="69" spans="1:4" ht="15.75" thickBot="1">
      <c r="A69" s="13"/>
      <c r="B69" s="103" t="s">
        <v>193</v>
      </c>
      <c r="C69" s="87"/>
      <c r="D69" s="116"/>
    </row>
    <row r="70" spans="1:4" ht="15.75" thickBot="1">
      <c r="A70" s="97"/>
      <c r="B70" s="106" t="s">
        <v>194</v>
      </c>
      <c r="C70" s="111">
        <f>C34+C45+C54+C58+C64+C67</f>
        <v>0.71303376000000018</v>
      </c>
      <c r="D70" s="118">
        <f>D67+D64+D58+D54+D45+D34</f>
        <v>679.52117328000008</v>
      </c>
    </row>
    <row r="71" spans="1:4" ht="26.25" thickBot="1">
      <c r="A71" s="88"/>
      <c r="B71" s="107" t="s">
        <v>195</v>
      </c>
      <c r="C71" s="89"/>
      <c r="D71" s="119">
        <f>D70+D19</f>
        <v>1632.5211732800001</v>
      </c>
    </row>
    <row r="72" spans="1:4" ht="15.75" thickBot="1">
      <c r="A72" s="56"/>
      <c r="B72" s="84"/>
      <c r="C72" s="84"/>
      <c r="D72" s="84"/>
    </row>
    <row r="73" spans="1:4" ht="15.75" thickBot="1">
      <c r="A73" s="223" t="s">
        <v>196</v>
      </c>
      <c r="B73" s="224"/>
      <c r="C73" s="224"/>
      <c r="D73" s="225"/>
    </row>
    <row r="74" spans="1:4" ht="15.75" thickBot="1">
      <c r="A74" s="90">
        <v>1</v>
      </c>
      <c r="B74" s="87" t="s">
        <v>197</v>
      </c>
      <c r="C74" s="78" t="s">
        <v>198</v>
      </c>
      <c r="D74" s="114">
        <v>70</v>
      </c>
    </row>
    <row r="75" spans="1:4" ht="15.75" thickBot="1">
      <c r="A75" s="90">
        <v>2</v>
      </c>
      <c r="B75" s="87" t="s">
        <v>199</v>
      </c>
      <c r="C75" s="78" t="s">
        <v>198</v>
      </c>
      <c r="D75" s="114">
        <v>330</v>
      </c>
    </row>
    <row r="76" spans="1:4" ht="15.75" thickBot="1">
      <c r="A76" s="90">
        <v>3</v>
      </c>
      <c r="B76" s="87" t="s">
        <v>200</v>
      </c>
      <c r="C76" s="78" t="s">
        <v>198</v>
      </c>
      <c r="D76" s="114">
        <v>154</v>
      </c>
    </row>
    <row r="77" spans="1:4" ht="26.25" thickBot="1">
      <c r="A77" s="90">
        <v>4</v>
      </c>
      <c r="B77" s="87" t="s">
        <v>201</v>
      </c>
      <c r="C77" s="78" t="s">
        <v>198</v>
      </c>
      <c r="D77" s="114">
        <f>-D19*6%</f>
        <v>-57.18</v>
      </c>
    </row>
    <row r="78" spans="1:4" ht="15.75" thickBot="1">
      <c r="A78" s="90">
        <v>5</v>
      </c>
      <c r="B78" s="87" t="s">
        <v>202</v>
      </c>
      <c r="C78" s="78" t="s">
        <v>198</v>
      </c>
      <c r="D78" s="116"/>
    </row>
    <row r="79" spans="1:4" ht="26.25" thickBot="1">
      <c r="A79" s="90">
        <v>5</v>
      </c>
      <c r="B79" s="87" t="s">
        <v>203</v>
      </c>
      <c r="C79" s="78" t="s">
        <v>198</v>
      </c>
      <c r="D79" s="116"/>
    </row>
    <row r="80" spans="1:4" ht="15.75" thickBot="1">
      <c r="A80" s="90">
        <v>6</v>
      </c>
      <c r="B80" s="87" t="s">
        <v>204</v>
      </c>
      <c r="C80" s="78" t="s">
        <v>198</v>
      </c>
      <c r="D80" s="114">
        <v>8</v>
      </c>
    </row>
    <row r="81" spans="1:4" ht="15.75" thickBot="1">
      <c r="A81" s="90">
        <v>7</v>
      </c>
      <c r="B81" s="87" t="s">
        <v>205</v>
      </c>
      <c r="C81" s="78" t="s">
        <v>198</v>
      </c>
      <c r="D81" s="114">
        <v>20</v>
      </c>
    </row>
    <row r="82" spans="1:4" ht="15.75" thickBot="1">
      <c r="A82" s="97"/>
      <c r="B82" s="106" t="s">
        <v>206</v>
      </c>
      <c r="C82" s="91"/>
      <c r="D82" s="118">
        <f>SUM(D74:D81)</f>
        <v>524.81999999999994</v>
      </c>
    </row>
    <row r="83" spans="1:4" ht="26.25" thickBot="1">
      <c r="A83" s="97"/>
      <c r="B83" s="106" t="s">
        <v>207</v>
      </c>
      <c r="C83" s="91"/>
      <c r="D83" s="92">
        <f>D71+D82</f>
        <v>2157.34117328</v>
      </c>
    </row>
    <row r="84" spans="1:4" ht="15.75" thickBot="1">
      <c r="A84" s="13"/>
      <c r="B84" s="87"/>
      <c r="C84" s="87"/>
      <c r="D84" s="87"/>
    </row>
    <row r="85" spans="1:4" ht="15.75" thickBot="1">
      <c r="A85" s="223" t="s">
        <v>208</v>
      </c>
      <c r="B85" s="224"/>
      <c r="C85" s="224"/>
      <c r="D85" s="225"/>
    </row>
    <row r="86" spans="1:4" ht="15.75" thickBot="1">
      <c r="A86" s="79"/>
      <c r="B86" s="108" t="s">
        <v>209</v>
      </c>
      <c r="C86" s="79"/>
      <c r="D86" s="79"/>
    </row>
    <row r="87" spans="1:4" ht="15.75" thickBot="1">
      <c r="A87" s="90">
        <v>1</v>
      </c>
      <c r="B87" s="87" t="s">
        <v>210</v>
      </c>
      <c r="C87" s="86">
        <v>1.4999999999999999E-2</v>
      </c>
      <c r="D87" s="115">
        <f>D83*C87</f>
        <v>32.360117599200002</v>
      </c>
    </row>
    <row r="88" spans="1:4" ht="15.75" thickBot="1">
      <c r="A88" s="90">
        <v>2</v>
      </c>
      <c r="B88" s="87" t="s">
        <v>211</v>
      </c>
      <c r="C88" s="86">
        <v>0.01</v>
      </c>
      <c r="D88" s="115">
        <f>(D83+D87)*C88</f>
        <v>21.897012908792</v>
      </c>
    </row>
    <row r="89" spans="1:4" ht="26.25" thickBot="1">
      <c r="A89" s="13"/>
      <c r="B89" s="101" t="s">
        <v>212</v>
      </c>
      <c r="C89" s="86">
        <f>SUM(C87:C88)</f>
        <v>2.5000000000000001E-2</v>
      </c>
      <c r="D89" s="114">
        <f>SUM(D87:D88)</f>
        <v>54.257130507992002</v>
      </c>
    </row>
    <row r="90" spans="1:4" ht="25.5">
      <c r="A90" s="226"/>
      <c r="B90" s="89" t="s">
        <v>207</v>
      </c>
      <c r="C90" s="226"/>
      <c r="D90" s="228">
        <f>D83+D89</f>
        <v>2211.5983037879919</v>
      </c>
    </row>
    <row r="91" spans="1:4" ht="15.75" thickBot="1">
      <c r="A91" s="227"/>
      <c r="B91" s="91" t="s">
        <v>213</v>
      </c>
      <c r="C91" s="227"/>
      <c r="D91" s="229"/>
    </row>
    <row r="92" spans="1:4" ht="15.75" thickBot="1">
      <c r="A92" s="87"/>
      <c r="B92" s="87"/>
      <c r="C92" s="87"/>
      <c r="D92" s="87"/>
    </row>
    <row r="93" spans="1:4" ht="15.75" thickBot="1">
      <c r="A93" s="79"/>
      <c r="B93" s="108" t="s">
        <v>209</v>
      </c>
      <c r="C93" s="79"/>
      <c r="D93" s="79"/>
    </row>
    <row r="94" spans="1:4" ht="26.25" thickBot="1">
      <c r="A94" s="79"/>
      <c r="B94" s="79" t="s">
        <v>214</v>
      </c>
      <c r="C94" s="112">
        <v>8.6499999999999994E-2</v>
      </c>
      <c r="D94" s="93"/>
    </row>
    <row r="95" spans="1:4" ht="15.75" thickBot="1">
      <c r="A95" s="83">
        <v>1</v>
      </c>
      <c r="B95" s="87" t="s">
        <v>215</v>
      </c>
      <c r="C95" s="86">
        <v>0.05</v>
      </c>
      <c r="D95" s="115">
        <f>((($D$90)*C95)/(100%-C95))</f>
        <v>116.3999107256838</v>
      </c>
    </row>
    <row r="96" spans="1:4" ht="15.75" thickBot="1">
      <c r="A96" s="83">
        <v>2</v>
      </c>
      <c r="B96" s="87" t="s">
        <v>216</v>
      </c>
      <c r="C96" s="86">
        <v>0.03</v>
      </c>
      <c r="D96" s="115">
        <f t="shared" ref="D96:D97" si="4">((($D$90)*C96)/(100%-C96))</f>
        <v>68.399947539834798</v>
      </c>
    </row>
    <row r="97" spans="1:4" ht="15.75" thickBot="1">
      <c r="A97" s="83">
        <v>3</v>
      </c>
      <c r="B97" s="87" t="s">
        <v>217</v>
      </c>
      <c r="C97" s="86">
        <v>6.4999999999999997E-3</v>
      </c>
      <c r="D97" s="115">
        <f t="shared" si="4"/>
        <v>14.469440336811219</v>
      </c>
    </row>
    <row r="98" spans="1:4" ht="15.75" thickBot="1">
      <c r="A98" s="13"/>
      <c r="B98" s="87"/>
      <c r="C98" s="86">
        <v>8.6499999999999994E-2</v>
      </c>
      <c r="D98" s="120">
        <f>SUM(D95:D97)</f>
        <v>199.26929860232983</v>
      </c>
    </row>
    <row r="99" spans="1:4" ht="15.75" thickBot="1">
      <c r="A99" s="13"/>
      <c r="B99" s="87"/>
      <c r="C99" s="87"/>
      <c r="D99" s="87"/>
    </row>
    <row r="100" spans="1:4" ht="26.25" thickBot="1">
      <c r="A100" s="94"/>
      <c r="B100" s="109" t="s">
        <v>218</v>
      </c>
      <c r="C100" s="95"/>
      <c r="D100" s="96">
        <f>D90+D98</f>
        <v>2410.8676023903217</v>
      </c>
    </row>
    <row r="101" spans="1:4" ht="15.75" thickBot="1">
      <c r="A101" s="94"/>
      <c r="B101" s="109" t="s">
        <v>219</v>
      </c>
      <c r="C101" s="95"/>
      <c r="D101" s="96">
        <f>D100*12</f>
        <v>28930.411228683861</v>
      </c>
    </row>
  </sheetData>
  <mergeCells count="30">
    <mergeCell ref="C11:D11"/>
    <mergeCell ref="A2:D2"/>
    <mergeCell ref="A3:B3"/>
    <mergeCell ref="C3:D3"/>
    <mergeCell ref="A4:B4"/>
    <mergeCell ref="C4:D4"/>
    <mergeCell ref="A5:B5"/>
    <mergeCell ref="C5:D5"/>
    <mergeCell ref="A6:D6"/>
    <mergeCell ref="C7:D7"/>
    <mergeCell ref="C8:D8"/>
    <mergeCell ref="C9:D9"/>
    <mergeCell ref="C10:D10"/>
    <mergeCell ref="B67:B68"/>
    <mergeCell ref="A12:D12"/>
    <mergeCell ref="C13:D13"/>
    <mergeCell ref="C14:D14"/>
    <mergeCell ref="B15:D15"/>
    <mergeCell ref="A17:D17"/>
    <mergeCell ref="B18:C18"/>
    <mergeCell ref="B19:C19"/>
    <mergeCell ref="B20:C20"/>
    <mergeCell ref="B21:C21"/>
    <mergeCell ref="B22:C22"/>
    <mergeCell ref="A24:D24"/>
    <mergeCell ref="A73:D73"/>
    <mergeCell ref="A85:D85"/>
    <mergeCell ref="A90:A91"/>
    <mergeCell ref="C90:C91"/>
    <mergeCell ref="D90:D91"/>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FD37A-4F48-4F82-9B11-2E29911FCA41}">
  <dimension ref="A1:D101"/>
  <sheetViews>
    <sheetView topLeftCell="A73" workbookViewId="0">
      <selection activeCell="C14" sqref="C14:D14"/>
    </sheetView>
  </sheetViews>
  <sheetFormatPr defaultRowHeight="15"/>
  <cols>
    <col min="1" max="1" width="3.28515625" customWidth="1"/>
    <col min="2" max="2" width="32.85546875" style="44" customWidth="1"/>
    <col min="3" max="3" width="15.42578125" style="55" customWidth="1"/>
    <col min="4" max="4" width="20.42578125" style="55" customWidth="1"/>
    <col min="6" max="6" width="9.140625" customWidth="1"/>
  </cols>
  <sheetData>
    <row r="1" spans="1:4" ht="19.5" thickBot="1">
      <c r="A1" s="76"/>
    </row>
    <row r="2" spans="1:4" ht="15.75" thickBot="1">
      <c r="A2" s="247"/>
      <c r="B2" s="249"/>
      <c r="C2" s="249"/>
      <c r="D2" s="248"/>
    </row>
    <row r="3" spans="1:4" ht="28.5" customHeight="1" thickBot="1">
      <c r="A3" s="250" t="s">
        <v>129</v>
      </c>
      <c r="B3" s="251"/>
      <c r="C3" s="252"/>
      <c r="D3" s="253"/>
    </row>
    <row r="4" spans="1:4" ht="15.75" thickBot="1">
      <c r="A4" s="250" t="s">
        <v>130</v>
      </c>
      <c r="B4" s="251"/>
      <c r="C4" s="252"/>
      <c r="D4" s="253"/>
    </row>
    <row r="5" spans="1:4" ht="15.75" thickBot="1">
      <c r="A5" s="250" t="s">
        <v>131</v>
      </c>
      <c r="B5" s="251"/>
      <c r="C5" s="252"/>
      <c r="D5" s="253"/>
    </row>
    <row r="6" spans="1:4" ht="15.75" thickBot="1">
      <c r="A6" s="247"/>
      <c r="B6" s="249"/>
      <c r="C6" s="249"/>
      <c r="D6" s="248"/>
    </row>
    <row r="7" spans="1:4" ht="26.25" thickBot="1">
      <c r="A7" s="77" t="s">
        <v>132</v>
      </c>
      <c r="B7" s="100" t="s">
        <v>133</v>
      </c>
      <c r="C7" s="252"/>
      <c r="D7" s="253"/>
    </row>
    <row r="8" spans="1:4" ht="15.75" thickBot="1">
      <c r="A8" s="77" t="s">
        <v>134</v>
      </c>
      <c r="B8" s="100" t="s">
        <v>135</v>
      </c>
      <c r="C8" s="252"/>
      <c r="D8" s="253"/>
    </row>
    <row r="9" spans="1:4" ht="39" thickBot="1">
      <c r="A9" s="77" t="s">
        <v>136</v>
      </c>
      <c r="B9" s="100" t="s">
        <v>137</v>
      </c>
      <c r="C9" s="237">
        <v>2017</v>
      </c>
      <c r="D9" s="238"/>
    </row>
    <row r="10" spans="1:4" ht="15.75" thickBot="1">
      <c r="A10" s="77" t="s">
        <v>138</v>
      </c>
      <c r="B10" s="100" t="s">
        <v>139</v>
      </c>
      <c r="C10" s="235" t="s">
        <v>140</v>
      </c>
      <c r="D10" s="236"/>
    </row>
    <row r="11" spans="1:4" ht="15.75" thickBot="1">
      <c r="A11" s="79"/>
      <c r="B11" s="79"/>
      <c r="C11" s="247"/>
      <c r="D11" s="248"/>
    </row>
    <row r="12" spans="1:4" ht="15.75" thickBot="1">
      <c r="A12" s="232" t="s">
        <v>141</v>
      </c>
      <c r="B12" s="233"/>
      <c r="C12" s="233"/>
      <c r="D12" s="234"/>
    </row>
    <row r="13" spans="1:4" ht="15.75" thickBot="1">
      <c r="A13" s="13"/>
      <c r="B13" s="100" t="s">
        <v>142</v>
      </c>
      <c r="C13" s="235" t="s">
        <v>143</v>
      </c>
      <c r="D13" s="236"/>
    </row>
    <row r="14" spans="1:4" ht="26.25" thickBot="1">
      <c r="A14" s="13"/>
      <c r="B14" s="100" t="s">
        <v>144</v>
      </c>
      <c r="C14" s="237">
        <v>1</v>
      </c>
      <c r="D14" s="238"/>
    </row>
    <row r="15" spans="1:4" ht="15.75" thickBot="1">
      <c r="A15" s="97"/>
      <c r="B15" s="239"/>
      <c r="C15" s="240"/>
      <c r="D15" s="241"/>
    </row>
    <row r="16" spans="1:4" ht="15.75" thickBot="1">
      <c r="A16" s="79"/>
      <c r="B16" s="79"/>
      <c r="C16" s="79"/>
      <c r="D16" s="79"/>
    </row>
    <row r="17" spans="1:4" ht="15.75" thickBot="1">
      <c r="A17" s="223" t="s">
        <v>145</v>
      </c>
      <c r="B17" s="224"/>
      <c r="C17" s="224"/>
      <c r="D17" s="225"/>
    </row>
    <row r="18" spans="1:4" ht="42" customHeight="1" thickBot="1">
      <c r="A18" s="81">
        <v>1</v>
      </c>
      <c r="B18" s="242" t="s">
        <v>146</v>
      </c>
      <c r="C18" s="243"/>
      <c r="D18" s="113" t="s">
        <v>237</v>
      </c>
    </row>
    <row r="19" spans="1:4" ht="26.25" customHeight="1" thickBot="1">
      <c r="A19" s="81">
        <v>2</v>
      </c>
      <c r="B19" s="242" t="s">
        <v>148</v>
      </c>
      <c r="C19" s="243"/>
      <c r="D19" s="114">
        <v>989.5</v>
      </c>
    </row>
    <row r="20" spans="1:4" ht="45.75" customHeight="1" thickBot="1">
      <c r="A20" s="81">
        <v>3</v>
      </c>
      <c r="B20" s="242" t="s">
        <v>149</v>
      </c>
      <c r="C20" s="243"/>
      <c r="D20" s="98" t="s">
        <v>150</v>
      </c>
    </row>
    <row r="21" spans="1:4" ht="22.5" customHeight="1" thickBot="1">
      <c r="A21" s="81">
        <v>4</v>
      </c>
      <c r="B21" s="242" t="s">
        <v>151</v>
      </c>
      <c r="C21" s="243"/>
      <c r="D21" s="99" t="s">
        <v>152</v>
      </c>
    </row>
    <row r="22" spans="1:4" ht="15.75" thickBot="1">
      <c r="A22" s="81">
        <v>5</v>
      </c>
      <c r="B22" s="242" t="s">
        <v>153</v>
      </c>
      <c r="C22" s="243"/>
      <c r="D22" s="79"/>
    </row>
    <row r="23" spans="1:4" ht="15.75" thickBot="1">
      <c r="A23" s="79"/>
      <c r="B23" s="79"/>
      <c r="C23" s="79"/>
      <c r="D23" s="79"/>
    </row>
    <row r="24" spans="1:4" ht="42.75" customHeight="1" thickBot="1">
      <c r="A24" s="244" t="s">
        <v>154</v>
      </c>
      <c r="B24" s="245"/>
      <c r="C24" s="245"/>
      <c r="D24" s="246"/>
    </row>
    <row r="25" spans="1:4" ht="15.75" thickBot="1">
      <c r="A25" s="79"/>
      <c r="B25" s="79" t="s">
        <v>155</v>
      </c>
      <c r="C25" s="79"/>
      <c r="D25" s="79"/>
    </row>
    <row r="26" spans="1:4" ht="15.75" thickBot="1">
      <c r="A26" s="82">
        <v>1</v>
      </c>
      <c r="B26" s="87" t="s">
        <v>156</v>
      </c>
      <c r="C26" s="110">
        <v>0.2</v>
      </c>
      <c r="D26" s="115">
        <f>$D$19*C26</f>
        <v>197.9</v>
      </c>
    </row>
    <row r="27" spans="1:4" ht="15.75" thickBot="1">
      <c r="A27" s="82">
        <v>2</v>
      </c>
      <c r="B27" s="87" t="s">
        <v>157</v>
      </c>
      <c r="C27" s="110">
        <v>0.08</v>
      </c>
      <c r="D27" s="115">
        <f t="shared" ref="D27:D33" si="0">$D$19*C27</f>
        <v>79.16</v>
      </c>
    </row>
    <row r="28" spans="1:4" ht="15.75" thickBot="1">
      <c r="A28" s="82">
        <v>3</v>
      </c>
      <c r="B28" s="87" t="s">
        <v>158</v>
      </c>
      <c r="C28" s="110">
        <v>1.4999999999999999E-2</v>
      </c>
      <c r="D28" s="115">
        <f t="shared" si="0"/>
        <v>14.842499999999999</v>
      </c>
    </row>
    <row r="29" spans="1:4" ht="15.75" thickBot="1">
      <c r="A29" s="82">
        <v>4</v>
      </c>
      <c r="B29" s="87" t="s">
        <v>159</v>
      </c>
      <c r="C29" s="110">
        <v>0.01</v>
      </c>
      <c r="D29" s="115">
        <f t="shared" si="0"/>
        <v>9.8949999999999996</v>
      </c>
    </row>
    <row r="30" spans="1:4" ht="15.75" thickBot="1">
      <c r="A30" s="82">
        <v>5</v>
      </c>
      <c r="B30" s="87" t="s">
        <v>160</v>
      </c>
      <c r="C30" s="110">
        <v>2E-3</v>
      </c>
      <c r="D30" s="115">
        <f t="shared" si="0"/>
        <v>1.9790000000000001</v>
      </c>
    </row>
    <row r="31" spans="1:4" ht="15.75" thickBot="1">
      <c r="A31" s="85">
        <v>6</v>
      </c>
      <c r="B31" s="87" t="s">
        <v>161</v>
      </c>
      <c r="C31" s="110">
        <v>6.0000000000000001E-3</v>
      </c>
      <c r="D31" s="115">
        <f t="shared" si="0"/>
        <v>5.9370000000000003</v>
      </c>
    </row>
    <row r="32" spans="1:4" ht="15.75" thickBot="1">
      <c r="A32" s="85">
        <v>7</v>
      </c>
      <c r="B32" s="87" t="s">
        <v>162</v>
      </c>
      <c r="C32" s="110">
        <v>2.5000000000000001E-2</v>
      </c>
      <c r="D32" s="115">
        <f t="shared" si="0"/>
        <v>24.737500000000001</v>
      </c>
    </row>
    <row r="33" spans="1:4" ht="26.25" thickBot="1">
      <c r="A33" s="85">
        <v>8</v>
      </c>
      <c r="B33" s="87" t="s">
        <v>163</v>
      </c>
      <c r="C33" s="110">
        <v>0.03</v>
      </c>
      <c r="D33" s="115">
        <f t="shared" si="0"/>
        <v>29.684999999999999</v>
      </c>
    </row>
    <row r="34" spans="1:4" ht="15.75" thickBot="1">
      <c r="A34" s="13"/>
      <c r="B34" s="101" t="s">
        <v>164</v>
      </c>
      <c r="C34" s="86">
        <f>SUM(C26:C33)</f>
        <v>0.3680000000000001</v>
      </c>
      <c r="D34" s="114">
        <f>SUM(D26:D33)</f>
        <v>364.13599999999997</v>
      </c>
    </row>
    <row r="35" spans="1:4" ht="15.75" thickBot="1">
      <c r="A35" s="13"/>
      <c r="B35" s="87"/>
      <c r="C35" s="87"/>
      <c r="D35" s="116"/>
    </row>
    <row r="36" spans="1:4" ht="15.75" thickBot="1">
      <c r="A36" s="79"/>
      <c r="B36" s="79" t="s">
        <v>165</v>
      </c>
      <c r="C36" s="79"/>
      <c r="D36" s="117"/>
    </row>
    <row r="37" spans="1:4" ht="15.75" thickBot="1">
      <c r="A37" s="85">
        <v>1</v>
      </c>
      <c r="B37" s="102" t="s">
        <v>166</v>
      </c>
      <c r="C37" s="110">
        <v>8.3330000000000001E-2</v>
      </c>
      <c r="D37" s="115">
        <f>$D$19*C37</f>
        <v>82.455034999999995</v>
      </c>
    </row>
    <row r="38" spans="1:4" ht="15.75" thickBot="1">
      <c r="A38" s="85">
        <v>2</v>
      </c>
      <c r="B38" s="102" t="s">
        <v>167</v>
      </c>
      <c r="C38" s="110">
        <v>8.3330000000000001E-2</v>
      </c>
      <c r="D38" s="115">
        <f t="shared" ref="D38:D44" si="1">$D$19*C38</f>
        <v>82.455034999999995</v>
      </c>
    </row>
    <row r="39" spans="1:4" ht="15.75" thickBot="1">
      <c r="A39" s="85">
        <v>3</v>
      </c>
      <c r="B39" s="102" t="s">
        <v>168</v>
      </c>
      <c r="C39" s="110">
        <v>1.9439999999999999E-2</v>
      </c>
      <c r="D39" s="115">
        <f t="shared" si="1"/>
        <v>19.235879999999998</v>
      </c>
    </row>
    <row r="40" spans="1:4" ht="15.75" thickBot="1">
      <c r="A40" s="85">
        <v>4</v>
      </c>
      <c r="B40" s="102" t="s">
        <v>169</v>
      </c>
      <c r="C40" s="110">
        <v>2.2200000000000002E-3</v>
      </c>
      <c r="D40" s="115">
        <f t="shared" si="1"/>
        <v>2.1966900000000003</v>
      </c>
    </row>
    <row r="41" spans="1:4" ht="15.75" thickBot="1">
      <c r="A41" s="85">
        <v>5</v>
      </c>
      <c r="B41" s="102" t="s">
        <v>170</v>
      </c>
      <c r="C41" s="110">
        <v>5.1000000000000004E-4</v>
      </c>
      <c r="D41" s="115">
        <f t="shared" si="1"/>
        <v>0.50464500000000001</v>
      </c>
    </row>
    <row r="42" spans="1:4" ht="15.75" thickBot="1">
      <c r="A42" s="85">
        <v>6</v>
      </c>
      <c r="B42" s="102" t="s">
        <v>171</v>
      </c>
      <c r="C42" s="110">
        <v>4.15E-3</v>
      </c>
      <c r="D42" s="115">
        <f t="shared" si="1"/>
        <v>4.1064249999999998</v>
      </c>
    </row>
    <row r="43" spans="1:4" ht="15.75" thickBot="1">
      <c r="A43" s="85">
        <v>7</v>
      </c>
      <c r="B43" s="102" t="s">
        <v>172</v>
      </c>
      <c r="C43" s="110">
        <v>3.8999999999999999E-4</v>
      </c>
      <c r="D43" s="115">
        <f t="shared" si="1"/>
        <v>0.385905</v>
      </c>
    </row>
    <row r="44" spans="1:4" ht="15.75" thickBot="1">
      <c r="A44" s="85">
        <v>8</v>
      </c>
      <c r="B44" s="102" t="s">
        <v>173</v>
      </c>
      <c r="C44" s="110">
        <v>2.0000000000000001E-4</v>
      </c>
      <c r="D44" s="115">
        <f t="shared" si="1"/>
        <v>0.19790000000000002</v>
      </c>
    </row>
    <row r="45" spans="1:4" ht="15.75" thickBot="1">
      <c r="A45" s="13"/>
      <c r="B45" s="103" t="s">
        <v>174</v>
      </c>
      <c r="C45" s="86">
        <f>SUM(C37:C44)</f>
        <v>0.19356999999999999</v>
      </c>
      <c r="D45" s="114">
        <f>SUM(D37:D44)</f>
        <v>191.53751500000001</v>
      </c>
    </row>
    <row r="46" spans="1:4" ht="15.75" thickBot="1">
      <c r="A46" s="13"/>
      <c r="B46" s="87"/>
      <c r="C46" s="87"/>
      <c r="D46" s="116"/>
    </row>
    <row r="47" spans="1:4" ht="15.75" thickBot="1">
      <c r="A47" s="79"/>
      <c r="B47" s="79" t="s">
        <v>175</v>
      </c>
      <c r="C47" s="79"/>
      <c r="D47" s="117"/>
    </row>
    <row r="48" spans="1:4" ht="15.75" thickBot="1">
      <c r="A48" s="85">
        <v>1</v>
      </c>
      <c r="B48" s="102" t="s">
        <v>176</v>
      </c>
      <c r="C48" s="110">
        <v>4.1700000000000001E-3</v>
      </c>
      <c r="D48" s="115">
        <f>$D$19*C48</f>
        <v>4.1262150000000002</v>
      </c>
    </row>
    <row r="49" spans="1:4" ht="15.75" thickBot="1">
      <c r="A49" s="85">
        <v>2</v>
      </c>
      <c r="B49" s="102" t="s">
        <v>177</v>
      </c>
      <c r="C49" s="110">
        <v>2.8600000000000001E-3</v>
      </c>
      <c r="D49" s="115">
        <f>$D$19*C49</f>
        <v>2.8299700000000003</v>
      </c>
    </row>
    <row r="50" spans="1:4" ht="26.25" thickBot="1">
      <c r="A50" s="85">
        <v>3</v>
      </c>
      <c r="B50" s="102" t="s">
        <v>178</v>
      </c>
      <c r="C50" s="110">
        <v>3.2000000000000001E-2</v>
      </c>
      <c r="D50" s="115">
        <f t="shared" ref="D50:D53" si="2">$D$19*C50</f>
        <v>31.664000000000001</v>
      </c>
    </row>
    <row r="51" spans="1:4" ht="26.25" thickBot="1">
      <c r="A51" s="85">
        <v>4</v>
      </c>
      <c r="B51" s="102" t="s">
        <v>179</v>
      </c>
      <c r="C51" s="110">
        <v>8.0000000000000002E-3</v>
      </c>
      <c r="D51" s="115">
        <f t="shared" si="2"/>
        <v>7.9160000000000004</v>
      </c>
    </row>
    <row r="52" spans="1:4" ht="15.75" thickBot="1">
      <c r="A52" s="85">
        <v>5</v>
      </c>
      <c r="B52" s="102" t="s">
        <v>180</v>
      </c>
      <c r="C52" s="110">
        <v>2.7779999999999999E-2</v>
      </c>
      <c r="D52" s="115">
        <f t="shared" si="2"/>
        <v>27.488309999999998</v>
      </c>
    </row>
    <row r="53" spans="1:4" ht="26.25" thickBot="1">
      <c r="A53" s="85">
        <v>6</v>
      </c>
      <c r="B53" s="102" t="s">
        <v>181</v>
      </c>
      <c r="C53" s="110">
        <v>1.2999999999999999E-4</v>
      </c>
      <c r="D53" s="115">
        <f t="shared" si="2"/>
        <v>0.128635</v>
      </c>
    </row>
    <row r="54" spans="1:4" ht="15.75" thickBot="1">
      <c r="A54" s="13"/>
      <c r="B54" s="103" t="s">
        <v>182</v>
      </c>
      <c r="C54" s="86">
        <f>SUM(C48:C53)</f>
        <v>7.4940000000000007E-2</v>
      </c>
      <c r="D54" s="114">
        <f>SUM(D48:D53)</f>
        <v>74.153130000000004</v>
      </c>
    </row>
    <row r="55" spans="1:4" ht="15.75" thickBot="1">
      <c r="A55" s="13"/>
      <c r="B55" s="87"/>
      <c r="C55" s="87"/>
      <c r="D55" s="116"/>
    </row>
    <row r="56" spans="1:4" ht="15.75" thickBot="1">
      <c r="A56" s="79"/>
      <c r="B56" s="79" t="s">
        <v>183</v>
      </c>
      <c r="C56" s="79"/>
      <c r="D56" s="117"/>
    </row>
    <row r="57" spans="1:4" ht="26.25" thickBot="1">
      <c r="A57" s="85">
        <v>1</v>
      </c>
      <c r="B57" s="102" t="s">
        <v>184</v>
      </c>
      <c r="C57" s="110">
        <f>C34*C45</f>
        <v>7.1233760000000021E-2</v>
      </c>
      <c r="D57" s="115">
        <f>$D$19*C57</f>
        <v>70.485805520000014</v>
      </c>
    </row>
    <row r="58" spans="1:4" ht="15.75" thickBot="1">
      <c r="A58" s="13"/>
      <c r="B58" s="103" t="s">
        <v>185</v>
      </c>
      <c r="C58" s="86">
        <f>SUM(C57)</f>
        <v>7.1233760000000021E-2</v>
      </c>
      <c r="D58" s="114">
        <f>SUM(D57)</f>
        <v>70.485805520000014</v>
      </c>
    </row>
    <row r="59" spans="1:4" ht="15.75" thickBot="1">
      <c r="A59" s="13"/>
      <c r="B59" s="87"/>
      <c r="C59" s="87"/>
      <c r="D59" s="116"/>
    </row>
    <row r="60" spans="1:4" ht="15.75" thickBot="1">
      <c r="A60" s="79"/>
      <c r="B60" s="79" t="s">
        <v>186</v>
      </c>
      <c r="C60" s="79"/>
      <c r="D60" s="117"/>
    </row>
    <row r="61" spans="1:4" ht="26.25" thickBot="1">
      <c r="A61" s="85">
        <v>1</v>
      </c>
      <c r="B61" s="104" t="s">
        <v>187</v>
      </c>
      <c r="C61" s="110">
        <v>3.3E-4</v>
      </c>
      <c r="D61" s="115">
        <f>$D$19*C61</f>
        <v>0.32653500000000002</v>
      </c>
    </row>
    <row r="62" spans="1:4" ht="39" thickBot="1">
      <c r="A62" s="85">
        <v>2</v>
      </c>
      <c r="B62" s="104" t="s">
        <v>188</v>
      </c>
      <c r="C62" s="110">
        <v>4.0000000000000003E-5</v>
      </c>
      <c r="D62" s="115">
        <f t="shared" ref="D62:D63" si="3">$D$19*C62</f>
        <v>3.9580000000000004E-2</v>
      </c>
    </row>
    <row r="63" spans="1:4" ht="26.25" thickBot="1">
      <c r="A63" s="85">
        <v>3</v>
      </c>
      <c r="B63" s="102" t="s">
        <v>189</v>
      </c>
      <c r="C63" s="110">
        <v>2.2200000000000002E-3</v>
      </c>
      <c r="D63" s="115">
        <f t="shared" si="3"/>
        <v>2.1966900000000003</v>
      </c>
    </row>
    <row r="64" spans="1:4" ht="15.75" thickBot="1">
      <c r="A64" s="13"/>
      <c r="B64" s="103" t="s">
        <v>190</v>
      </c>
      <c r="C64" s="86">
        <f>SUM(C61:C63)</f>
        <v>2.5900000000000003E-3</v>
      </c>
      <c r="D64" s="114">
        <f>SUM(D61:D63)</f>
        <v>2.5628050000000004</v>
      </c>
    </row>
    <row r="65" spans="1:4" ht="15.75" thickBot="1">
      <c r="A65" s="13"/>
      <c r="B65" s="87"/>
      <c r="C65" s="87"/>
      <c r="D65" s="116"/>
    </row>
    <row r="66" spans="1:4" ht="15.75" thickBot="1">
      <c r="A66" s="79"/>
      <c r="B66" s="105" t="s">
        <v>191</v>
      </c>
      <c r="C66" s="79"/>
      <c r="D66" s="117"/>
    </row>
    <row r="67" spans="1:4" ht="39" customHeight="1" thickBot="1">
      <c r="A67" s="85">
        <v>1</v>
      </c>
      <c r="B67" s="230" t="s">
        <v>192</v>
      </c>
      <c r="C67" s="86">
        <v>2.7000000000000001E-3</v>
      </c>
      <c r="D67" s="114">
        <f>$D$19*C67</f>
        <v>2.6716500000000001</v>
      </c>
    </row>
    <row r="68" spans="1:4" ht="9" customHeight="1" thickBot="1">
      <c r="A68" s="13"/>
      <c r="B68" s="231"/>
      <c r="C68" s="87"/>
      <c r="D68" s="116"/>
    </row>
    <row r="69" spans="1:4" ht="15.75" thickBot="1">
      <c r="A69" s="13"/>
      <c r="B69" s="103" t="s">
        <v>193</v>
      </c>
      <c r="C69" s="87"/>
      <c r="D69" s="116"/>
    </row>
    <row r="70" spans="1:4" ht="15.75" thickBot="1">
      <c r="A70" s="97"/>
      <c r="B70" s="106" t="s">
        <v>194</v>
      </c>
      <c r="C70" s="111">
        <f>C34+C45+C54+C58+C64+C67</f>
        <v>0.71303376000000018</v>
      </c>
      <c r="D70" s="118">
        <f>D67+D64+D58+D54+D45+D34</f>
        <v>705.54690552</v>
      </c>
    </row>
    <row r="71" spans="1:4" ht="26.25" thickBot="1">
      <c r="A71" s="88"/>
      <c r="B71" s="107" t="s">
        <v>195</v>
      </c>
      <c r="C71" s="89"/>
      <c r="D71" s="119">
        <f>D70+D19</f>
        <v>1695.0469055200001</v>
      </c>
    </row>
    <row r="72" spans="1:4" ht="15.75" thickBot="1">
      <c r="A72" s="56"/>
      <c r="B72" s="84"/>
      <c r="C72" s="84"/>
      <c r="D72" s="84"/>
    </row>
    <row r="73" spans="1:4" ht="15.75" thickBot="1">
      <c r="A73" s="223" t="s">
        <v>196</v>
      </c>
      <c r="B73" s="224"/>
      <c r="C73" s="224"/>
      <c r="D73" s="225"/>
    </row>
    <row r="74" spans="1:4" ht="15.75" thickBot="1">
      <c r="A74" s="90">
        <v>1</v>
      </c>
      <c r="B74" s="87" t="s">
        <v>197</v>
      </c>
      <c r="C74" s="78" t="s">
        <v>198</v>
      </c>
      <c r="D74" s="114">
        <v>60</v>
      </c>
    </row>
    <row r="75" spans="1:4" ht="15.75" thickBot="1">
      <c r="A75" s="90">
        <v>2</v>
      </c>
      <c r="B75" s="87" t="s">
        <v>199</v>
      </c>
      <c r="C75" s="78" t="s">
        <v>198</v>
      </c>
      <c r="D75" s="114">
        <v>330</v>
      </c>
    </row>
    <row r="76" spans="1:4" ht="15.75" thickBot="1">
      <c r="A76" s="90">
        <v>3</v>
      </c>
      <c r="B76" s="87" t="s">
        <v>200</v>
      </c>
      <c r="C76" s="78" t="s">
        <v>198</v>
      </c>
      <c r="D76" s="114">
        <v>154</v>
      </c>
    </row>
    <row r="77" spans="1:4" ht="26.25" thickBot="1">
      <c r="A77" s="90">
        <v>4</v>
      </c>
      <c r="B77" s="87" t="s">
        <v>201</v>
      </c>
      <c r="C77" s="78" t="s">
        <v>198</v>
      </c>
      <c r="D77" s="114">
        <f>-D19*6%</f>
        <v>-59.37</v>
      </c>
    </row>
    <row r="78" spans="1:4" ht="15.75" thickBot="1">
      <c r="A78" s="90">
        <v>5</v>
      </c>
      <c r="B78" s="87" t="s">
        <v>202</v>
      </c>
      <c r="C78" s="78" t="s">
        <v>198</v>
      </c>
      <c r="D78" s="116"/>
    </row>
    <row r="79" spans="1:4" ht="26.25" thickBot="1">
      <c r="A79" s="90">
        <v>5</v>
      </c>
      <c r="B79" s="87" t="s">
        <v>203</v>
      </c>
      <c r="C79" s="78" t="s">
        <v>198</v>
      </c>
      <c r="D79" s="116"/>
    </row>
    <row r="80" spans="1:4" ht="15.75" thickBot="1">
      <c r="A80" s="90">
        <v>6</v>
      </c>
      <c r="B80" s="87" t="s">
        <v>204</v>
      </c>
      <c r="C80" s="78" t="s">
        <v>198</v>
      </c>
      <c r="D80" s="114">
        <v>8</v>
      </c>
    </row>
    <row r="81" spans="1:4" ht="15.75" thickBot="1">
      <c r="A81" s="90">
        <v>7</v>
      </c>
      <c r="B81" s="87" t="s">
        <v>205</v>
      </c>
      <c r="C81" s="78" t="s">
        <v>198</v>
      </c>
      <c r="D81" s="114">
        <v>20</v>
      </c>
    </row>
    <row r="82" spans="1:4" ht="15.75" thickBot="1">
      <c r="A82" s="97"/>
      <c r="B82" s="106" t="s">
        <v>206</v>
      </c>
      <c r="C82" s="91"/>
      <c r="D82" s="118">
        <f>SUM(D74:D81)</f>
        <v>512.63</v>
      </c>
    </row>
    <row r="83" spans="1:4" ht="26.25" thickBot="1">
      <c r="A83" s="97"/>
      <c r="B83" s="106" t="s">
        <v>207</v>
      </c>
      <c r="C83" s="91"/>
      <c r="D83" s="92">
        <f>D71+D82</f>
        <v>2207.6769055200002</v>
      </c>
    </row>
    <row r="84" spans="1:4" ht="15.75" thickBot="1">
      <c r="A84" s="13"/>
      <c r="B84" s="87"/>
      <c r="C84" s="87"/>
      <c r="D84" s="87"/>
    </row>
    <row r="85" spans="1:4" ht="15.75" thickBot="1">
      <c r="A85" s="223" t="s">
        <v>208</v>
      </c>
      <c r="B85" s="224"/>
      <c r="C85" s="224"/>
      <c r="D85" s="225"/>
    </row>
    <row r="86" spans="1:4" ht="15.75" thickBot="1">
      <c r="A86" s="79"/>
      <c r="B86" s="108" t="s">
        <v>209</v>
      </c>
      <c r="C86" s="79"/>
      <c r="D86" s="79"/>
    </row>
    <row r="87" spans="1:4" ht="15.75" thickBot="1">
      <c r="A87" s="90">
        <v>1</v>
      </c>
      <c r="B87" s="87" t="s">
        <v>210</v>
      </c>
      <c r="C87" s="86">
        <v>1.4999999999999999E-2</v>
      </c>
      <c r="D87" s="115">
        <f>D83*C87</f>
        <v>33.115153582800005</v>
      </c>
    </row>
    <row r="88" spans="1:4" ht="15.75" thickBot="1">
      <c r="A88" s="90">
        <v>2</v>
      </c>
      <c r="B88" s="87" t="s">
        <v>211</v>
      </c>
      <c r="C88" s="86">
        <v>0.01</v>
      </c>
      <c r="D88" s="115">
        <f>(D83+D87)*C88</f>
        <v>22.407920591028002</v>
      </c>
    </row>
    <row r="89" spans="1:4" ht="26.25" thickBot="1">
      <c r="A89" s="13"/>
      <c r="B89" s="101" t="s">
        <v>212</v>
      </c>
      <c r="C89" s="86">
        <f>SUM(C87:C88)</f>
        <v>2.5000000000000001E-2</v>
      </c>
      <c r="D89" s="114">
        <f>SUM(D87:D88)</f>
        <v>55.523074173828007</v>
      </c>
    </row>
    <row r="90" spans="1:4" ht="25.5">
      <c r="A90" s="226"/>
      <c r="B90" s="89" t="s">
        <v>207</v>
      </c>
      <c r="C90" s="226"/>
      <c r="D90" s="228">
        <f>D83+D89</f>
        <v>2263.199979693828</v>
      </c>
    </row>
    <row r="91" spans="1:4" ht="15.75" thickBot="1">
      <c r="A91" s="227"/>
      <c r="B91" s="91" t="s">
        <v>213</v>
      </c>
      <c r="C91" s="227"/>
      <c r="D91" s="229"/>
    </row>
    <row r="92" spans="1:4" ht="15.75" thickBot="1">
      <c r="A92" s="87"/>
      <c r="B92" s="87"/>
      <c r="C92" s="87"/>
      <c r="D92" s="87"/>
    </row>
    <row r="93" spans="1:4" ht="15.75" thickBot="1">
      <c r="A93" s="79"/>
      <c r="B93" s="108" t="s">
        <v>209</v>
      </c>
      <c r="C93" s="79"/>
      <c r="D93" s="79"/>
    </row>
    <row r="94" spans="1:4" ht="26.25" thickBot="1">
      <c r="A94" s="79"/>
      <c r="B94" s="79" t="s">
        <v>214</v>
      </c>
      <c r="C94" s="112">
        <v>8.6499999999999994E-2</v>
      </c>
      <c r="D94" s="93"/>
    </row>
    <row r="95" spans="1:4" ht="15.75" thickBot="1">
      <c r="A95" s="83">
        <v>1</v>
      </c>
      <c r="B95" s="87" t="s">
        <v>215</v>
      </c>
      <c r="C95" s="86">
        <v>0.05</v>
      </c>
      <c r="D95" s="115">
        <f>((($D$90)*C95)/(100%-C95))</f>
        <v>119.11578840493833</v>
      </c>
    </row>
    <row r="96" spans="1:4" ht="15.75" thickBot="1">
      <c r="A96" s="83">
        <v>2</v>
      </c>
      <c r="B96" s="87" t="s">
        <v>216</v>
      </c>
      <c r="C96" s="86">
        <v>0.03</v>
      </c>
      <c r="D96" s="115">
        <f t="shared" ref="D96:D97" si="4">((($D$90)*C96)/(100%-C96))</f>
        <v>69.995875660633857</v>
      </c>
    </row>
    <row r="97" spans="1:4" ht="15.75" thickBot="1">
      <c r="A97" s="83">
        <v>3</v>
      </c>
      <c r="B97" s="87" t="s">
        <v>217</v>
      </c>
      <c r="C97" s="86">
        <v>6.4999999999999997E-3</v>
      </c>
      <c r="D97" s="115">
        <f t="shared" si="4"/>
        <v>14.807045664831286</v>
      </c>
    </row>
    <row r="98" spans="1:4" ht="15.75" thickBot="1">
      <c r="A98" s="13"/>
      <c r="B98" s="87"/>
      <c r="C98" s="86">
        <v>8.6499999999999994E-2</v>
      </c>
      <c r="D98" s="120">
        <f>SUM(D95:D97)</f>
        <v>203.91870973040349</v>
      </c>
    </row>
    <row r="99" spans="1:4" ht="15.75" thickBot="1">
      <c r="A99" s="13"/>
      <c r="B99" s="87"/>
      <c r="C99" s="87"/>
      <c r="D99" s="87"/>
    </row>
    <row r="100" spans="1:4" ht="26.25" thickBot="1">
      <c r="A100" s="94"/>
      <c r="B100" s="109" t="s">
        <v>218</v>
      </c>
      <c r="C100" s="95"/>
      <c r="D100" s="96">
        <f>D90+D98</f>
        <v>2467.1186894242314</v>
      </c>
    </row>
    <row r="101" spans="1:4" ht="15.75" thickBot="1">
      <c r="A101" s="94"/>
      <c r="B101" s="109" t="s">
        <v>219</v>
      </c>
      <c r="C101" s="95"/>
      <c r="D101" s="96">
        <f>D100*12</f>
        <v>29605.424273090779</v>
      </c>
    </row>
  </sheetData>
  <mergeCells count="30">
    <mergeCell ref="C11:D11"/>
    <mergeCell ref="A2:D2"/>
    <mergeCell ref="A3:B3"/>
    <mergeCell ref="C3:D3"/>
    <mergeCell ref="A4:B4"/>
    <mergeCell ref="C4:D4"/>
    <mergeCell ref="A5:B5"/>
    <mergeCell ref="C5:D5"/>
    <mergeCell ref="A6:D6"/>
    <mergeCell ref="C7:D7"/>
    <mergeCell ref="C8:D8"/>
    <mergeCell ref="C9:D9"/>
    <mergeCell ref="C10:D10"/>
    <mergeCell ref="B67:B68"/>
    <mergeCell ref="A12:D12"/>
    <mergeCell ref="C13:D13"/>
    <mergeCell ref="C14:D14"/>
    <mergeCell ref="B15:D15"/>
    <mergeCell ref="A17:D17"/>
    <mergeCell ref="B18:C18"/>
    <mergeCell ref="B19:C19"/>
    <mergeCell ref="B20:C20"/>
    <mergeCell ref="B21:C21"/>
    <mergeCell ref="B22:C22"/>
    <mergeCell ref="A24:D24"/>
    <mergeCell ref="A73:D73"/>
    <mergeCell ref="A85:D85"/>
    <mergeCell ref="A90:A91"/>
    <mergeCell ref="C90:C91"/>
    <mergeCell ref="D90:D9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12</vt:i4>
      </vt:variant>
    </vt:vector>
  </HeadingPairs>
  <TitlesOfParts>
    <vt:vector size="12" baseType="lpstr">
      <vt:lpstr>LOCAIS LIMPEZA</vt:lpstr>
      <vt:lpstr>MAO DE OBRA LIMPEZA</vt:lpstr>
      <vt:lpstr>SERVENTE</vt:lpstr>
      <vt:lpstr>PROPOSTA</vt:lpstr>
      <vt:lpstr>UNIFORMES</vt:lpstr>
      <vt:lpstr>MATERIAL DE LIMPEZA</vt:lpstr>
      <vt:lpstr>EQUIPAMENTOS</vt:lpstr>
      <vt:lpstr>supervisor</vt:lpstr>
      <vt:lpstr>apoio adm nivel xii</vt:lpstr>
      <vt:lpstr>RECEPCIONISTA</vt:lpstr>
      <vt:lpstr>COPEIRA</vt:lpstr>
      <vt:lpstr>LAVADOR DE VEICULOS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2018-02-23T14:35:47Z</dcterms:created>
  <dcterms:modified xsi:type="dcterms:W3CDTF">2018-03-01T14:00:23Z</dcterms:modified>
</cp:coreProperties>
</file>